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cuments\WORK\apu´s\"/>
    </mc:Choice>
  </mc:AlternateContent>
  <xr:revisionPtr revIDLastSave="0" documentId="8_{8E9B3571-AE83-42FD-8E3A-C45B1796EA7E}" xr6:coauthVersionLast="47" xr6:coauthVersionMax="47" xr10:uidLastSave="{00000000-0000-0000-0000-000000000000}"/>
  <bookViews>
    <workbookView xWindow="-108" yWindow="-108" windowWidth="23256" windowHeight="12456" xr2:uid="{C7966066-3049-41F8-BA63-7D301F9181FF}"/>
  </bookViews>
  <sheets>
    <sheet name="1" sheetId="1" r:id="rId1"/>
  </sheets>
  <externalReferences>
    <externalReference r:id="rId2"/>
    <externalReference r:id="rId3"/>
    <externalReference r:id="rId4"/>
  </externalReferences>
  <definedNames>
    <definedName name="_xlnm.Print_Area" localSheetId="0">'1'!$A$1:$G$54</definedName>
    <definedName name="DATOS" localSheetId="0">[1]ppto!$C$11:$I$107</definedName>
    <definedName name="DATOS">[2]ppto!$C$11:$I$107</definedName>
    <definedName name="RINCON">'[3]PRESUPUESTO OFICIAL'!$B$7:$G$227</definedName>
    <definedName name="UNIT">'[3]PRESUPUESTO OFICIAL'!$B$7:$H$227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6" i="1" l="1"/>
  <c r="G35" i="1"/>
  <c r="G37" i="1" s="1"/>
  <c r="G24" i="1"/>
  <c r="G14" i="1"/>
  <c r="G15" i="1"/>
  <c r="G16" i="1"/>
  <c r="G17" i="1"/>
  <c r="G18" i="1"/>
  <c r="G19" i="1"/>
  <c r="G20" i="1"/>
  <c r="G21" i="1"/>
  <c r="G22" i="1"/>
  <c r="G23" i="1"/>
  <c r="G13" i="1"/>
  <c r="F14" i="1"/>
  <c r="F13" i="1"/>
  <c r="F23" i="1"/>
  <c r="F15" i="1"/>
  <c r="F42" i="1"/>
  <c r="E42" i="1"/>
  <c r="G42" i="1" s="1"/>
  <c r="E41" i="1"/>
  <c r="G41" i="1" s="1"/>
  <c r="G31" i="1"/>
  <c r="G30" i="1"/>
  <c r="G29" i="1"/>
  <c r="G28" i="1"/>
  <c r="B10" i="1"/>
  <c r="G45" i="1" l="1"/>
  <c r="F27" i="1" s="1"/>
  <c r="G27" i="1" s="1"/>
  <c r="G32" i="1" l="1"/>
  <c r="G47" i="1" l="1"/>
  <c r="G48" i="1"/>
  <c r="G49" i="1" l="1"/>
  <c r="G50" i="1" s="1"/>
</calcChain>
</file>

<file path=xl/sharedStrings.xml><?xml version="1.0" encoding="utf-8"?>
<sst xmlns="http://schemas.openxmlformats.org/spreadsheetml/2006/main" count="87" uniqueCount="70">
  <si>
    <t>ANALISIS DE PRECIOS UNITARIOS</t>
  </si>
  <si>
    <t>MUNICIPIO DE BUCARAMANGA/ SECRETARÍA DE INFRAESTRUCTURA</t>
  </si>
  <si>
    <t>PROYECTO:</t>
  </si>
  <si>
    <t>CONSTRUCCIÓN DE OBRAS COMPLEMENTARIAS DE ESPACIO PUBLICO, A LA INSTITUCIÓN  EDUCATIVA RURAL BOSCONIA SEDE B DE LA VEREDA SANTA RITA DEL MUNICIPIO DE BUCARAMANGA, SANTANDER.”</t>
  </si>
  <si>
    <t>ÍTEM:</t>
  </si>
  <si>
    <t>NOMBRE:</t>
  </si>
  <si>
    <t>UNIDAD:</t>
  </si>
  <si>
    <t>ESPECIFICACIÓN:</t>
  </si>
  <si>
    <t>MATERIALES</t>
  </si>
  <si>
    <t>DESCRIPCION</t>
  </si>
  <si>
    <t>UND</t>
  </si>
  <si>
    <t>CANT.</t>
  </si>
  <si>
    <t>DESPER.</t>
  </si>
  <si>
    <t>VR. UNIT</t>
  </si>
  <si>
    <t>VR. PARCIAL</t>
  </si>
  <si>
    <t>Soldadura 6013</t>
  </si>
  <si>
    <t>Disco abrasivo de corte metal 7" x 1/8"</t>
  </si>
  <si>
    <t>Disco de pulir metal 7"</t>
  </si>
  <si>
    <t xml:space="preserve">Pintura base anticorrosiva was primer </t>
  </si>
  <si>
    <t>und</t>
  </si>
  <si>
    <t>TOTAL MATERIALES</t>
  </si>
  <si>
    <t>EQUIPOS</t>
  </si>
  <si>
    <t>UND.</t>
  </si>
  <si>
    <t>REND.</t>
  </si>
  <si>
    <t>V.R. UNIT</t>
  </si>
  <si>
    <t>V. PARCIAL</t>
  </si>
  <si>
    <t xml:space="preserve">Herramientas menores </t>
  </si>
  <si>
    <t>Gb</t>
  </si>
  <si>
    <t xml:space="preserve">Equipo electrico de soldadura </t>
  </si>
  <si>
    <t>dia</t>
  </si>
  <si>
    <t>Equipo de pintura, incluye compresor, manguera y pistola</t>
  </si>
  <si>
    <t xml:space="preserve">Pulidora de mano </t>
  </si>
  <si>
    <t xml:space="preserve">Seccion de andamio </t>
  </si>
  <si>
    <t xml:space="preserve">dia </t>
  </si>
  <si>
    <t>TOTAL EQUIPOS</t>
  </si>
  <si>
    <t>TRANSPORTE</t>
  </si>
  <si>
    <t>MATERIAL</t>
  </si>
  <si>
    <t>REND</t>
  </si>
  <si>
    <t>TARIFA</t>
  </si>
  <si>
    <t>TOTAL TRANSPORTE</t>
  </si>
  <si>
    <t>MANO DE OBRA</t>
  </si>
  <si>
    <t>JORNAL</t>
  </si>
  <si>
    <t>P.S.</t>
  </si>
  <si>
    <t>JORNAL + P.S.</t>
  </si>
  <si>
    <t xml:space="preserve">Ornamentador </t>
  </si>
  <si>
    <t>Ayudante de ornamentador</t>
  </si>
  <si>
    <t>TOTAL MANO DE OBRA</t>
  </si>
  <si>
    <t>TOTAL COSTO DIRECTO</t>
  </si>
  <si>
    <t xml:space="preserve">ADMINISTRACION </t>
  </si>
  <si>
    <t>UTILIDAD</t>
  </si>
  <si>
    <t>TOTAL INCLUIDO AU</t>
  </si>
  <si>
    <t xml:space="preserve">TOTAL INCLUIDO AU AJUSTE AL PESO </t>
  </si>
  <si>
    <t xml:space="preserve"> JOHN ALEXANDER JAIMES ABRIL</t>
  </si>
  <si>
    <t xml:space="preserve">WILSON MOTTA RODRIGUEZ </t>
  </si>
  <si>
    <t>Director de Obra</t>
  </si>
  <si>
    <t xml:space="preserve">Supervisor de Obra </t>
  </si>
  <si>
    <t>arco baloncesto</t>
  </si>
  <si>
    <t>tubo circular 21/2 x6m</t>
  </si>
  <si>
    <t>tubo circular 4" x6m</t>
  </si>
  <si>
    <t>angulo soporte tablero x 6m</t>
  </si>
  <si>
    <t>pintura acabado</t>
  </si>
  <si>
    <t>lija</t>
  </si>
  <si>
    <t>concreto 3000 psi</t>
  </si>
  <si>
    <t xml:space="preserve">tablero arco </t>
  </si>
  <si>
    <t>ml</t>
  </si>
  <si>
    <t>kg</t>
  </si>
  <si>
    <t>Gl</t>
  </si>
  <si>
    <t>m3</t>
  </si>
  <si>
    <t>transporte</t>
  </si>
  <si>
    <t>viajes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</si>
</sst>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0.0"/>
    <numFmt numFmtId="165" formatCode="\$\ #,##0.00"/>
  </numFmts>
  <fonts count="9" x14ac:knownFonts="1">
    <font>
      <sz val="11"/>
      <color theme="1"/>
      <name val="Calibri"/>
      <family val="2"/>
      <scheme val="minor"/>
    </font>
    <font>
      <sz val="11"/>
      <color theme="1"/>
      <name val="Calibri"/>
      <family val="2"/>
      <scheme val="minor"/>
    </font>
    <font>
      <sz val="10"/>
      <color rgb="FF000000"/>
      <name val="Times New Roman"/>
      <family val="1"/>
    </font>
    <font>
      <sz val="11"/>
      <color rgb="FF000000"/>
      <name val="Calibri"/>
      <family val="2"/>
      <scheme val="minor"/>
    </font>
    <font>
      <b/>
      <sz val="12"/>
      <name val="Calibri"/>
      <family val="2"/>
      <scheme val="minor"/>
    </font>
    <font>
      <sz val="11"/>
      <name val="Calibri"/>
      <family val="2"/>
      <scheme val="minor"/>
    </font>
    <font>
      <b/>
      <sz val="11"/>
      <name val="Calibri"/>
      <family val="2"/>
      <scheme val="minor"/>
    </font>
    <font>
      <b/>
      <sz val="11"/>
      <color rgb="FF000000"/>
      <name val="Calibri"/>
      <family val="2"/>
      <scheme val="minor"/>
    </font>
    <font>
      <sz val="11"/>
      <color theme="1"/>
      <name val="Arial Narrow"/>
      <family val="2"/>
    </font>
  </fonts>
  <fills count="3">
    <fill>
      <patternFill patternType="none"/>
    </fill>
    <fill>
      <patternFill patternType="gray125"/>
    </fill>
    <fill>
      <patternFill patternType="solid">
        <fgColor theme="0"/>
        <bgColor indexed="64"/>
      </patternFill>
    </fill>
  </fills>
  <borders count="53">
    <border>
      <left/>
      <right/>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style="medium">
        <color indexed="64"/>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bottom/>
      <diagonal/>
    </border>
    <border>
      <left style="medium">
        <color indexed="64"/>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medium">
        <color indexed="64"/>
      </left>
      <right/>
      <top/>
      <bottom style="thin">
        <color rgb="FF000000"/>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cellStyleXfs>
  <cellXfs count="136">
    <xf numFmtId="0" fontId="0" fillId="0" borderId="0" xfId="0"/>
    <xf numFmtId="0" fontId="3" fillId="0" borderId="0" xfId="3" applyFont="1" applyAlignment="1">
      <alignment horizontal="left" vertical="top"/>
    </xf>
    <xf numFmtId="0" fontId="6" fillId="0" borderId="15" xfId="3" applyFont="1" applyBorder="1" applyAlignment="1">
      <alignment horizontal="right" vertical="center" wrapText="1"/>
    </xf>
    <xf numFmtId="0" fontId="6" fillId="0" borderId="19" xfId="3" applyFont="1" applyBorder="1" applyAlignment="1">
      <alignment horizontal="right" vertical="top" wrapText="1"/>
    </xf>
    <xf numFmtId="164" fontId="3" fillId="0" borderId="20" xfId="3" applyNumberFormat="1" applyFont="1" applyBorder="1" applyAlignment="1">
      <alignment horizontal="left" vertical="top" shrinkToFit="1"/>
    </xf>
    <xf numFmtId="0" fontId="3" fillId="0" borderId="20" xfId="3" applyFont="1" applyBorder="1" applyAlignment="1">
      <alignment horizontal="left" wrapText="1"/>
    </xf>
    <xf numFmtId="44" fontId="3" fillId="0" borderId="20" xfId="1" applyFont="1" applyBorder="1" applyAlignment="1">
      <alignment horizontal="left" wrapText="1"/>
    </xf>
    <xf numFmtId="44" fontId="3" fillId="0" borderId="21" xfId="1" applyFont="1" applyBorder="1" applyAlignment="1">
      <alignment horizontal="left" wrapText="1"/>
    </xf>
    <xf numFmtId="0" fontId="6" fillId="0" borderId="22" xfId="3" applyFont="1" applyBorder="1" applyAlignment="1">
      <alignment horizontal="right" vertical="top" wrapText="1"/>
    </xf>
    <xf numFmtId="44" fontId="3" fillId="0" borderId="9" xfId="1" applyFont="1" applyBorder="1" applyAlignment="1">
      <alignment horizontal="left" wrapText="1"/>
    </xf>
    <xf numFmtId="0" fontId="6" fillId="0" borderId="24" xfId="3" applyFont="1" applyBorder="1" applyAlignment="1">
      <alignment horizontal="right" vertical="top" wrapText="1"/>
    </xf>
    <xf numFmtId="0" fontId="3" fillId="0" borderId="25" xfId="3" applyFont="1" applyBorder="1" applyAlignment="1">
      <alignment horizontal="left" wrapText="1"/>
    </xf>
    <xf numFmtId="44" fontId="3" fillId="0" borderId="25" xfId="1" applyFont="1" applyBorder="1" applyAlignment="1">
      <alignment horizontal="left" wrapText="1"/>
    </xf>
    <xf numFmtId="44" fontId="3" fillId="0" borderId="26" xfId="1" applyFont="1" applyBorder="1" applyAlignment="1">
      <alignment horizontal="left" wrapText="1"/>
    </xf>
    <xf numFmtId="0" fontId="6" fillId="0" borderId="18" xfId="3" applyFont="1" applyBorder="1" applyAlignment="1">
      <alignment horizontal="center" vertical="center" wrapText="1"/>
    </xf>
    <xf numFmtId="44" fontId="6" fillId="0" borderId="18" xfId="1" applyFont="1" applyBorder="1" applyAlignment="1">
      <alignment horizontal="center" vertical="center" wrapText="1"/>
    </xf>
    <xf numFmtId="44" fontId="6" fillId="0" borderId="31" xfId="1" applyFont="1" applyBorder="1" applyAlignment="1">
      <alignment horizontal="center" vertical="center" wrapText="1"/>
    </xf>
    <xf numFmtId="0" fontId="3" fillId="0" borderId="18" xfId="3" applyFont="1" applyBorder="1" applyAlignment="1">
      <alignment horizontal="center" vertical="center" wrapText="1"/>
    </xf>
    <xf numFmtId="2" fontId="3" fillId="0" borderId="18" xfId="3" applyNumberFormat="1" applyFont="1" applyBorder="1" applyAlignment="1">
      <alignment horizontal="center" vertical="center" wrapText="1"/>
    </xf>
    <xf numFmtId="9" fontId="3" fillId="0" borderId="18" xfId="2" applyFont="1" applyBorder="1" applyAlignment="1">
      <alignment horizontal="center" vertical="center" wrapText="1"/>
    </xf>
    <xf numFmtId="44" fontId="3" fillId="0" borderId="18" xfId="1" applyFont="1" applyBorder="1" applyAlignment="1">
      <alignment horizontal="center" vertical="center" wrapText="1"/>
    </xf>
    <xf numFmtId="2" fontId="3" fillId="0" borderId="33" xfId="3" applyNumberFormat="1" applyFont="1" applyBorder="1" applyAlignment="1">
      <alignment horizontal="center" vertical="center" wrapText="1"/>
    </xf>
    <xf numFmtId="9" fontId="3" fillId="0" borderId="33" xfId="2" applyFont="1" applyBorder="1" applyAlignment="1">
      <alignment horizontal="center" vertical="center" wrapText="1"/>
    </xf>
    <xf numFmtId="0" fontId="3" fillId="0" borderId="23" xfId="3" applyFont="1" applyBorder="1" applyAlignment="1">
      <alignment horizontal="left" wrapText="1"/>
    </xf>
    <xf numFmtId="0" fontId="3" fillId="0" borderId="23" xfId="3" applyFont="1" applyBorder="1" applyAlignment="1">
      <alignment horizontal="center" wrapText="1"/>
    </xf>
    <xf numFmtId="44" fontId="3" fillId="0" borderId="23" xfId="1" applyFont="1" applyBorder="1" applyAlignment="1">
      <alignment horizontal="left" wrapText="1"/>
    </xf>
    <xf numFmtId="44" fontId="6" fillId="0" borderId="35" xfId="1" applyFont="1" applyBorder="1" applyAlignment="1">
      <alignment horizontal="center" vertical="top" wrapText="1"/>
    </xf>
    <xf numFmtId="0" fontId="6" fillId="0" borderId="18" xfId="3" applyFont="1" applyBorder="1" applyAlignment="1">
      <alignment horizontal="center" wrapText="1"/>
    </xf>
    <xf numFmtId="44" fontId="6" fillId="0" borderId="18" xfId="1" applyFont="1" applyBorder="1" applyAlignment="1">
      <alignment horizontal="center" wrapText="1"/>
    </xf>
    <xf numFmtId="44" fontId="6" fillId="0" borderId="31" xfId="1" applyFont="1" applyBorder="1" applyAlignment="1">
      <alignment horizontal="center" wrapText="1"/>
    </xf>
    <xf numFmtId="0" fontId="5" fillId="0" borderId="18" xfId="3" applyFont="1" applyBorder="1" applyAlignment="1">
      <alignment horizontal="center" vertical="center" wrapText="1"/>
    </xf>
    <xf numFmtId="2" fontId="3" fillId="0" borderId="18" xfId="3" applyNumberFormat="1" applyFont="1" applyBorder="1" applyAlignment="1">
      <alignment horizontal="center" vertical="center" shrinkToFit="1"/>
    </xf>
    <xf numFmtId="44" fontId="3" fillId="0" borderId="18" xfId="1" applyFont="1" applyBorder="1" applyAlignment="1">
      <alignment horizontal="left" vertical="center" shrinkToFit="1"/>
    </xf>
    <xf numFmtId="2" fontId="3" fillId="0" borderId="33" xfId="3" applyNumberFormat="1" applyFont="1" applyBorder="1" applyAlignment="1">
      <alignment horizontal="center" vertical="center" shrinkToFit="1"/>
    </xf>
    <xf numFmtId="44" fontId="3" fillId="0" borderId="33" xfId="1" applyFont="1" applyBorder="1" applyAlignment="1">
      <alignment horizontal="left" wrapText="1"/>
    </xf>
    <xf numFmtId="0" fontId="5" fillId="0" borderId="16" xfId="3" applyFont="1" applyBorder="1" applyAlignment="1">
      <alignment horizontal="center" vertical="center" wrapText="1"/>
    </xf>
    <xf numFmtId="2" fontId="3" fillId="0" borderId="23" xfId="3" applyNumberFormat="1" applyFont="1" applyBorder="1" applyAlignment="1">
      <alignment horizontal="center" vertical="center" shrinkToFit="1"/>
    </xf>
    <xf numFmtId="44" fontId="7" fillId="0" borderId="31" xfId="1" applyFont="1" applyBorder="1" applyAlignment="1">
      <alignment horizontal="center" vertical="top" shrinkToFit="1"/>
    </xf>
    <xf numFmtId="0" fontId="3" fillId="0" borderId="18" xfId="3" applyFont="1" applyBorder="1" applyAlignment="1">
      <alignment horizontal="left" wrapText="1"/>
    </xf>
    <xf numFmtId="44" fontId="3" fillId="0" borderId="18" xfId="1" applyFont="1" applyBorder="1" applyAlignment="1">
      <alignment horizontal="left" wrapText="1"/>
    </xf>
    <xf numFmtId="44" fontId="3" fillId="0" borderId="31" xfId="1" applyFont="1" applyBorder="1" applyAlignment="1">
      <alignment horizontal="left" wrapText="1"/>
    </xf>
    <xf numFmtId="44" fontId="6" fillId="0" borderId="31" xfId="1" applyFont="1" applyBorder="1" applyAlignment="1">
      <alignment horizontal="center" vertical="top" wrapText="1"/>
    </xf>
    <xf numFmtId="0" fontId="6" fillId="0" borderId="15" xfId="3" applyFont="1" applyBorder="1" applyAlignment="1">
      <alignment horizontal="center" vertical="center" wrapText="1"/>
    </xf>
    <xf numFmtId="0" fontId="5" fillId="0" borderId="15" xfId="3" applyFont="1" applyBorder="1" applyAlignment="1">
      <alignment horizontal="left" vertical="top" wrapText="1"/>
    </xf>
    <xf numFmtId="165" fontId="3" fillId="0" borderId="18" xfId="3" applyNumberFormat="1" applyFont="1" applyBorder="1" applyAlignment="1">
      <alignment horizontal="center" vertical="center" shrinkToFit="1"/>
    </xf>
    <xf numFmtId="10" fontId="3" fillId="0" borderId="18" xfId="3" applyNumberFormat="1" applyFont="1" applyBorder="1" applyAlignment="1">
      <alignment horizontal="center" vertical="center" shrinkToFit="1"/>
    </xf>
    <xf numFmtId="2" fontId="3" fillId="0" borderId="18" xfId="1" applyNumberFormat="1" applyFont="1" applyFill="1" applyBorder="1" applyAlignment="1">
      <alignment horizontal="center" vertical="center" shrinkToFit="1"/>
    </xf>
    <xf numFmtId="2" fontId="3" fillId="0" borderId="18" xfId="1" applyNumberFormat="1" applyFont="1" applyBorder="1" applyAlignment="1">
      <alignment horizontal="center" vertical="center" shrinkToFit="1"/>
    </xf>
    <xf numFmtId="0" fontId="3" fillId="0" borderId="15" xfId="3" applyFont="1" applyBorder="1" applyAlignment="1">
      <alignment horizontal="left" wrapText="1"/>
    </xf>
    <xf numFmtId="44" fontId="7" fillId="0" borderId="40" xfId="1" applyFont="1" applyBorder="1" applyAlignment="1">
      <alignment horizontal="center" vertical="top" shrinkToFit="1"/>
    </xf>
    <xf numFmtId="44" fontId="7" fillId="0" borderId="44" xfId="1" applyFont="1" applyBorder="1" applyAlignment="1">
      <alignment horizontal="center" vertical="top" shrinkToFit="1"/>
    </xf>
    <xf numFmtId="9" fontId="6" fillId="0" borderId="23" xfId="2" applyFont="1" applyBorder="1" applyAlignment="1">
      <alignment horizontal="center" vertical="center" wrapText="1"/>
    </xf>
    <xf numFmtId="44" fontId="7" fillId="0" borderId="48" xfId="1" applyFont="1" applyBorder="1" applyAlignment="1">
      <alignment horizontal="center" vertical="top" shrinkToFit="1"/>
    </xf>
    <xf numFmtId="44" fontId="0" fillId="0" borderId="0" xfId="1" applyFont="1"/>
    <xf numFmtId="0" fontId="6" fillId="0" borderId="0" xfId="3" applyFont="1" applyAlignment="1">
      <alignment horizontal="center" vertical="top" wrapText="1"/>
    </xf>
    <xf numFmtId="44" fontId="6" fillId="0" borderId="0" xfId="1" applyFont="1" applyAlignment="1">
      <alignment horizontal="center" vertical="top" wrapText="1"/>
    </xf>
    <xf numFmtId="44" fontId="7" fillId="0" borderId="0" xfId="1" applyFont="1" applyAlignment="1">
      <alignment horizontal="center" vertical="top" shrinkToFit="1"/>
    </xf>
    <xf numFmtId="0" fontId="6" fillId="0" borderId="49" xfId="3" applyFont="1" applyBorder="1" applyAlignment="1">
      <alignment vertical="top" wrapText="1"/>
    </xf>
    <xf numFmtId="0" fontId="6" fillId="0" borderId="49" xfId="3" applyFont="1" applyBorder="1" applyAlignment="1">
      <alignment horizontal="center" vertical="top" wrapText="1"/>
    </xf>
    <xf numFmtId="44" fontId="6" fillId="0" borderId="49" xfId="1" applyFont="1" applyBorder="1" applyAlignment="1">
      <alignment horizontal="center" vertical="top" wrapText="1"/>
    </xf>
    <xf numFmtId="4" fontId="3" fillId="0" borderId="0" xfId="3" applyNumberFormat="1" applyFont="1" applyAlignment="1">
      <alignment horizontal="left" vertical="top"/>
    </xf>
    <xf numFmtId="0" fontId="6" fillId="0" borderId="50" xfId="3" applyFont="1" applyBorder="1" applyAlignment="1">
      <alignment horizontal="center" vertical="top" wrapText="1"/>
    </xf>
    <xf numFmtId="0" fontId="6" fillId="0" borderId="0" xfId="3" applyFont="1" applyAlignment="1">
      <alignment horizontal="center" vertical="top" wrapText="1"/>
    </xf>
    <xf numFmtId="0" fontId="0" fillId="0" borderId="0" xfId="0" applyAlignment="1">
      <alignment horizontal="center"/>
    </xf>
    <xf numFmtId="0" fontId="6" fillId="0" borderId="41" xfId="3" applyFont="1" applyBorder="1" applyAlignment="1">
      <alignment horizontal="center" vertical="top" wrapText="1"/>
    </xf>
    <xf numFmtId="0" fontId="6" fillId="0" borderId="42" xfId="3" applyFont="1" applyBorder="1" applyAlignment="1">
      <alignment horizontal="center" vertical="top" wrapText="1"/>
    </xf>
    <xf numFmtId="0" fontId="6" fillId="0" borderId="43" xfId="3" applyFont="1" applyBorder="1" applyAlignment="1">
      <alignment horizontal="center" vertical="top" wrapText="1"/>
    </xf>
    <xf numFmtId="0" fontId="6" fillId="0" borderId="45" xfId="3" applyFont="1" applyBorder="1" applyAlignment="1">
      <alignment horizontal="center" vertical="top" wrapText="1"/>
    </xf>
    <xf numFmtId="0" fontId="6" fillId="0" borderId="46" xfId="3" applyFont="1" applyBorder="1" applyAlignment="1">
      <alignment horizontal="center" vertical="top" wrapText="1"/>
    </xf>
    <xf numFmtId="0" fontId="6" fillId="0" borderId="47" xfId="3" applyFont="1" applyBorder="1" applyAlignment="1">
      <alignment horizontal="center" vertical="top" wrapText="1"/>
    </xf>
    <xf numFmtId="0" fontId="3" fillId="0" borderId="15" xfId="3" applyFont="1" applyBorder="1" applyAlignment="1">
      <alignment horizontal="left" wrapText="1"/>
    </xf>
    <xf numFmtId="0" fontId="3" fillId="0" borderId="30" xfId="3" applyFont="1" applyBorder="1" applyAlignment="1">
      <alignment horizontal="left" wrapText="1"/>
    </xf>
    <xf numFmtId="0" fontId="3" fillId="0" borderId="16" xfId="3" applyFont="1" applyBorder="1" applyAlignment="1">
      <alignment horizontal="left" wrapText="1"/>
    </xf>
    <xf numFmtId="0" fontId="6" fillId="0" borderId="18" xfId="3" applyFont="1" applyBorder="1" applyAlignment="1">
      <alignment horizontal="left" vertical="top" wrapText="1" indent="3"/>
    </xf>
    <xf numFmtId="0" fontId="6" fillId="0" borderId="30" xfId="3" applyFont="1" applyBorder="1" applyAlignment="1">
      <alignment horizontal="left" vertical="top" wrapText="1" indent="3"/>
    </xf>
    <xf numFmtId="0" fontId="3" fillId="0" borderId="17" xfId="3" applyFont="1" applyBorder="1" applyAlignment="1">
      <alignment horizontal="left" wrapText="1"/>
    </xf>
    <xf numFmtId="0" fontId="6" fillId="0" borderId="15" xfId="3" applyFont="1" applyBorder="1" applyAlignment="1">
      <alignment horizontal="center" vertical="center" wrapText="1"/>
    </xf>
    <xf numFmtId="0" fontId="6" fillId="0" borderId="16" xfId="3" applyFont="1" applyBorder="1" applyAlignment="1">
      <alignment horizontal="center" vertical="center" wrapText="1"/>
    </xf>
    <xf numFmtId="0" fontId="6" fillId="0" borderId="17" xfId="3" applyFont="1" applyBorder="1" applyAlignment="1">
      <alignment horizontal="center" vertical="center" wrapText="1"/>
    </xf>
    <xf numFmtId="0" fontId="3" fillId="0" borderId="36" xfId="3" applyFont="1" applyBorder="1" applyAlignment="1">
      <alignment horizontal="left" wrapText="1"/>
    </xf>
    <xf numFmtId="0" fontId="3" fillId="0" borderId="37" xfId="3" applyFont="1" applyBorder="1" applyAlignment="1">
      <alignment horizontal="left" wrapText="1"/>
    </xf>
    <xf numFmtId="0" fontId="3" fillId="0" borderId="38" xfId="3" applyFont="1" applyBorder="1" applyAlignment="1">
      <alignment horizontal="left" wrapText="1"/>
    </xf>
    <xf numFmtId="0" fontId="6" fillId="0" borderId="39" xfId="3" applyFont="1" applyBorder="1" applyAlignment="1">
      <alignment horizontal="left" vertical="top" wrapText="1" indent="2"/>
    </xf>
    <xf numFmtId="0" fontId="6" fillId="0" borderId="38" xfId="3" applyFont="1" applyBorder="1" applyAlignment="1">
      <alignment horizontal="left" vertical="top" wrapText="1" indent="2"/>
    </xf>
    <xf numFmtId="0" fontId="5" fillId="0" borderId="15" xfId="3" applyFont="1" applyBorder="1" applyAlignment="1">
      <alignment horizontal="left" vertical="top" wrapText="1"/>
    </xf>
    <xf numFmtId="0" fontId="5" fillId="0" borderId="16" xfId="3" applyFont="1" applyBorder="1" applyAlignment="1">
      <alignment horizontal="left" vertical="top" wrapText="1"/>
    </xf>
    <xf numFmtId="0" fontId="5" fillId="0" borderId="30" xfId="3" applyFont="1" applyBorder="1" applyAlignment="1">
      <alignment horizontal="left" vertical="top" wrapText="1"/>
    </xf>
    <xf numFmtId="0" fontId="6" fillId="0" borderId="18" xfId="3" applyFont="1" applyBorder="1" applyAlignment="1">
      <alignment horizontal="left" vertical="top" wrapText="1" indent="4"/>
    </xf>
    <xf numFmtId="0" fontId="6" fillId="0" borderId="30" xfId="3" applyFont="1" applyBorder="1" applyAlignment="1">
      <alignment horizontal="left" vertical="top" wrapText="1" indent="4"/>
    </xf>
    <xf numFmtId="0" fontId="6" fillId="0" borderId="30" xfId="3" applyFont="1" applyBorder="1" applyAlignment="1">
      <alignment horizontal="center" vertical="center" wrapText="1"/>
    </xf>
    <xf numFmtId="0" fontId="6" fillId="0" borderId="15" xfId="3" applyFont="1" applyBorder="1" applyAlignment="1">
      <alignment horizontal="center" wrapText="1"/>
    </xf>
    <xf numFmtId="0" fontId="6" fillId="0" borderId="16" xfId="3" applyFont="1" applyBorder="1" applyAlignment="1">
      <alignment horizontal="center" wrapText="1"/>
    </xf>
    <xf numFmtId="0" fontId="6" fillId="0" borderId="17" xfId="3" applyFont="1" applyBorder="1" applyAlignment="1">
      <alignment horizontal="center" wrapText="1"/>
    </xf>
    <xf numFmtId="0" fontId="6" fillId="0" borderId="30" xfId="3" applyFont="1" applyBorder="1" applyAlignment="1">
      <alignment horizontal="center" wrapText="1"/>
    </xf>
    <xf numFmtId="0" fontId="3" fillId="0" borderId="34" xfId="3" applyFont="1" applyBorder="1" applyAlignment="1">
      <alignment horizontal="left" wrapText="1"/>
    </xf>
    <xf numFmtId="0" fontId="3" fillId="0" borderId="12" xfId="3" applyFont="1" applyBorder="1" applyAlignment="1">
      <alignment horizontal="left" wrapText="1"/>
    </xf>
    <xf numFmtId="0" fontId="3" fillId="0" borderId="13" xfId="3" applyFont="1" applyBorder="1" applyAlignment="1">
      <alignment horizontal="left" wrapText="1"/>
    </xf>
    <xf numFmtId="0" fontId="6" fillId="0" borderId="11" xfId="3" applyFont="1" applyBorder="1" applyAlignment="1">
      <alignment horizontal="left" vertical="top" wrapText="1" indent="3"/>
    </xf>
    <xf numFmtId="0" fontId="6" fillId="0" borderId="13" xfId="3" applyFont="1" applyBorder="1" applyAlignment="1">
      <alignment horizontal="left" vertical="top" wrapText="1" indent="3"/>
    </xf>
    <xf numFmtId="0" fontId="5" fillId="0" borderId="0" xfId="3" applyFont="1" applyAlignment="1">
      <alignment horizontal="left" vertical="top" wrapText="1"/>
    </xf>
    <xf numFmtId="164" fontId="5" fillId="0" borderId="25" xfId="3" applyNumberFormat="1" applyFont="1" applyBorder="1" applyAlignment="1">
      <alignment horizontal="left" vertical="top" wrapText="1"/>
    </xf>
    <xf numFmtId="0" fontId="5" fillId="0" borderId="25" xfId="3" applyFont="1" applyBorder="1" applyAlignment="1">
      <alignment horizontal="left" vertical="top" wrapText="1"/>
    </xf>
    <xf numFmtId="0" fontId="6" fillId="0" borderId="27" xfId="3" applyFont="1" applyBorder="1" applyAlignment="1">
      <alignment horizontal="center" vertical="center" wrapText="1"/>
    </xf>
    <xf numFmtId="0" fontId="6" fillId="0" borderId="28" xfId="3" applyFont="1" applyBorder="1" applyAlignment="1">
      <alignment horizontal="center" vertical="center" wrapText="1"/>
    </xf>
    <xf numFmtId="0" fontId="6" fillId="0" borderId="29" xfId="3" applyFont="1" applyBorder="1" applyAlignment="1">
      <alignment horizontal="center" vertical="center" wrapText="1"/>
    </xf>
    <xf numFmtId="0" fontId="3" fillId="0" borderId="1" xfId="3" applyFont="1" applyBorder="1" applyAlignment="1">
      <alignment horizontal="left" vertical="top" wrapText="1"/>
    </xf>
    <xf numFmtId="0" fontId="3" fillId="0" borderId="6" xfId="3" applyFont="1" applyBorder="1" applyAlignment="1">
      <alignment horizontal="left" vertical="top" wrapText="1"/>
    </xf>
    <xf numFmtId="0" fontId="3" fillId="0" borderId="10" xfId="3" applyFont="1" applyBorder="1" applyAlignment="1">
      <alignment horizontal="left" vertical="top" wrapText="1"/>
    </xf>
    <xf numFmtId="0" fontId="4" fillId="0" borderId="2" xfId="3" applyFont="1" applyBorder="1" applyAlignment="1">
      <alignment horizontal="center" vertical="center" wrapText="1"/>
    </xf>
    <xf numFmtId="0" fontId="4" fillId="0" borderId="3" xfId="3" applyFont="1" applyBorder="1" applyAlignment="1">
      <alignment horizontal="center" vertical="center" wrapText="1"/>
    </xf>
    <xf numFmtId="0" fontId="4" fillId="0" borderId="4" xfId="3" applyFont="1" applyBorder="1" applyAlignment="1">
      <alignment horizontal="center" vertical="center" wrapText="1"/>
    </xf>
    <xf numFmtId="0" fontId="4" fillId="0" borderId="7" xfId="3" applyFont="1" applyBorder="1" applyAlignment="1">
      <alignment horizontal="center" vertical="center" wrapText="1"/>
    </xf>
    <xf numFmtId="0" fontId="4" fillId="0" borderId="0" xfId="3" applyFont="1" applyAlignment="1">
      <alignment horizontal="center" vertical="center" wrapText="1"/>
    </xf>
    <xf numFmtId="0" fontId="4" fillId="0" borderId="8" xfId="3" applyFont="1" applyBorder="1" applyAlignment="1">
      <alignment horizontal="center" vertical="center" wrapText="1"/>
    </xf>
    <xf numFmtId="0" fontId="4" fillId="0" borderId="11" xfId="3" applyFont="1" applyBorder="1" applyAlignment="1">
      <alignment horizontal="center" vertical="center" wrapText="1"/>
    </xf>
    <xf numFmtId="0" fontId="4" fillId="0" borderId="12" xfId="3" applyFont="1" applyBorder="1" applyAlignment="1">
      <alignment horizontal="center" vertical="center" wrapText="1"/>
    </xf>
    <xf numFmtId="0" fontId="4" fillId="0" borderId="13" xfId="3" applyFont="1" applyBorder="1" applyAlignment="1">
      <alignment horizontal="center" vertical="center" wrapText="1"/>
    </xf>
    <xf numFmtId="0" fontId="5" fillId="0" borderId="2" xfId="3" applyFont="1" applyBorder="1" applyAlignment="1">
      <alignment horizontal="center" vertical="top" wrapText="1"/>
    </xf>
    <xf numFmtId="0" fontId="5" fillId="0" borderId="5" xfId="3" applyFont="1" applyBorder="1" applyAlignment="1">
      <alignment horizontal="center" vertical="top" wrapText="1"/>
    </xf>
    <xf numFmtId="0" fontId="5" fillId="0" borderId="7" xfId="3" applyFont="1" applyBorder="1" applyAlignment="1">
      <alignment horizontal="center" vertical="top" wrapText="1"/>
    </xf>
    <xf numFmtId="0" fontId="5" fillId="0" borderId="9" xfId="3" applyFont="1" applyBorder="1" applyAlignment="1">
      <alignment horizontal="center" vertical="top" wrapText="1"/>
    </xf>
    <xf numFmtId="0" fontId="5" fillId="0" borderId="11" xfId="3" applyFont="1" applyBorder="1" applyAlignment="1">
      <alignment horizontal="center" vertical="top" wrapText="1"/>
    </xf>
    <xf numFmtId="0" fontId="5" fillId="0" borderId="14" xfId="3" applyFont="1" applyBorder="1" applyAlignment="1">
      <alignment horizontal="center" vertical="top" wrapText="1"/>
    </xf>
    <xf numFmtId="0" fontId="6" fillId="0" borderId="18" xfId="3" applyFont="1" applyBorder="1" applyAlignment="1">
      <alignment horizontal="center" vertical="top" wrapText="1"/>
    </xf>
    <xf numFmtId="0" fontId="6" fillId="0" borderId="16" xfId="3" applyFont="1" applyBorder="1" applyAlignment="1">
      <alignment horizontal="center" vertical="top" wrapText="1"/>
    </xf>
    <xf numFmtId="0" fontId="6" fillId="0" borderId="17" xfId="3" applyFont="1" applyBorder="1" applyAlignment="1">
      <alignment horizontal="center" vertical="top" wrapText="1"/>
    </xf>
    <xf numFmtId="0" fontId="5" fillId="0" borderId="0" xfId="3" applyFont="1" applyAlignment="1">
      <alignment horizontal="center" vertical="center" wrapText="1"/>
    </xf>
    <xf numFmtId="9" fontId="3" fillId="0" borderId="0" xfId="2" applyFont="1" applyBorder="1" applyAlignment="1">
      <alignment horizontal="center" vertical="center" wrapText="1"/>
    </xf>
    <xf numFmtId="0" fontId="8" fillId="2" borderId="51" xfId="3" applyFont="1" applyFill="1" applyBorder="1" applyAlignment="1">
      <alignment horizontal="center"/>
    </xf>
    <xf numFmtId="0" fontId="8" fillId="2" borderId="30" xfId="3" applyFont="1" applyFill="1" applyBorder="1" applyAlignment="1">
      <alignment horizontal="center"/>
    </xf>
    <xf numFmtId="0" fontId="8" fillId="2" borderId="52" xfId="3" applyFont="1" applyFill="1" applyBorder="1" applyAlignment="1">
      <alignment horizontal="center"/>
    </xf>
    <xf numFmtId="0" fontId="8" fillId="2" borderId="32" xfId="3" applyFont="1" applyFill="1" applyBorder="1" applyAlignment="1">
      <alignment horizontal="center"/>
    </xf>
    <xf numFmtId="0" fontId="3" fillId="0" borderId="20" xfId="3" applyFont="1" applyBorder="1" applyAlignment="1">
      <alignment horizontal="center" vertical="center" wrapText="1"/>
    </xf>
    <xf numFmtId="0" fontId="8" fillId="2" borderId="23" xfId="3" applyFont="1" applyFill="1" applyBorder="1" applyAlignment="1">
      <alignment horizontal="center"/>
    </xf>
    <xf numFmtId="0" fontId="3" fillId="0" borderId="43" xfId="3" applyFont="1" applyBorder="1" applyAlignment="1">
      <alignment horizontal="center" wrapText="1"/>
    </xf>
    <xf numFmtId="0" fontId="3" fillId="0" borderId="18" xfId="3" applyFont="1" applyBorder="1" applyAlignment="1">
      <alignment horizontal="center" wrapText="1"/>
    </xf>
  </cellXfs>
  <cellStyles count="4">
    <cellStyle name="Moneda" xfId="1" builtinId="4"/>
    <cellStyle name="Normal" xfId="0" builtinId="0"/>
    <cellStyle name="Normal 2" xfId="3" xr:uid="{41DD295D-6CA9-4DC0-AAB0-2E1EC814246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76200</xdr:rowOff>
    </xdr:from>
    <xdr:to>
      <xdr:col>0</xdr:col>
      <xdr:colOff>742950</xdr:colOff>
      <xdr:row>3</xdr:row>
      <xdr:rowOff>114300</xdr:rowOff>
    </xdr:to>
    <xdr:pic>
      <xdr:nvPicPr>
        <xdr:cNvPr id="2" name="image1.jpeg">
          <a:extLst>
            <a:ext uri="{FF2B5EF4-FFF2-40B4-BE49-F238E27FC236}">
              <a16:creationId xmlns:a16="http://schemas.microsoft.com/office/drawing/2014/main" id="{0E3FAD91-F41C-4554-8D71-902BE68238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76200</xdr:rowOff>
    </xdr:from>
    <xdr:to>
      <xdr:col>0</xdr:col>
      <xdr:colOff>742950</xdr:colOff>
      <xdr:row>3</xdr:row>
      <xdr:rowOff>114300</xdr:rowOff>
    </xdr:to>
    <xdr:pic>
      <xdr:nvPicPr>
        <xdr:cNvPr id="3" name="image1.jpeg">
          <a:extLst>
            <a:ext uri="{FF2B5EF4-FFF2-40B4-BE49-F238E27FC236}">
              <a16:creationId xmlns:a16="http://schemas.microsoft.com/office/drawing/2014/main" id="{89AC37A0-04AE-48F6-9255-FB9B9E4048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76200</xdr:rowOff>
    </xdr:from>
    <xdr:to>
      <xdr:col>0</xdr:col>
      <xdr:colOff>742950</xdr:colOff>
      <xdr:row>3</xdr:row>
      <xdr:rowOff>114300</xdr:rowOff>
    </xdr:to>
    <xdr:pic>
      <xdr:nvPicPr>
        <xdr:cNvPr id="4" name="image1.jpeg">
          <a:extLst>
            <a:ext uri="{FF2B5EF4-FFF2-40B4-BE49-F238E27FC236}">
              <a16:creationId xmlns:a16="http://schemas.microsoft.com/office/drawing/2014/main" id="{6BC1FB08-1064-4ED1-8EB7-7F13803D36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76200</xdr:rowOff>
    </xdr:from>
    <xdr:to>
      <xdr:col>0</xdr:col>
      <xdr:colOff>742950</xdr:colOff>
      <xdr:row>3</xdr:row>
      <xdr:rowOff>114300</xdr:rowOff>
    </xdr:to>
    <xdr:pic>
      <xdr:nvPicPr>
        <xdr:cNvPr id="5" name="image1.jpeg">
          <a:extLst>
            <a:ext uri="{FF2B5EF4-FFF2-40B4-BE49-F238E27FC236}">
              <a16:creationId xmlns:a16="http://schemas.microsoft.com/office/drawing/2014/main" id="{E0C18470-4C4F-4055-BADD-C2C7E4DF0E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76200</xdr:rowOff>
    </xdr:from>
    <xdr:to>
      <xdr:col>0</xdr:col>
      <xdr:colOff>742950</xdr:colOff>
      <xdr:row>3</xdr:row>
      <xdr:rowOff>114300</xdr:rowOff>
    </xdr:to>
    <xdr:pic>
      <xdr:nvPicPr>
        <xdr:cNvPr id="6" name="image1.jpeg">
          <a:extLst>
            <a:ext uri="{FF2B5EF4-FFF2-40B4-BE49-F238E27FC236}">
              <a16:creationId xmlns:a16="http://schemas.microsoft.com/office/drawing/2014/main" id="{12E6DD9F-2E74-40DF-921B-03D1822A16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76200</xdr:rowOff>
    </xdr:from>
    <xdr:to>
      <xdr:col>0</xdr:col>
      <xdr:colOff>742950</xdr:colOff>
      <xdr:row>3</xdr:row>
      <xdr:rowOff>114300</xdr:rowOff>
    </xdr:to>
    <xdr:pic>
      <xdr:nvPicPr>
        <xdr:cNvPr id="7" name="image1.jpeg">
          <a:extLst>
            <a:ext uri="{FF2B5EF4-FFF2-40B4-BE49-F238E27FC236}">
              <a16:creationId xmlns:a16="http://schemas.microsoft.com/office/drawing/2014/main" id="{14C07779-C548-4774-A2A3-F2D048F79C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333375</xdr:colOff>
      <xdr:row>0</xdr:row>
      <xdr:rowOff>142875</xdr:rowOff>
    </xdr:from>
    <xdr:to>
      <xdr:col>6</xdr:col>
      <xdr:colOff>268066</xdr:colOff>
      <xdr:row>3</xdr:row>
      <xdr:rowOff>95250</xdr:rowOff>
    </xdr:to>
    <xdr:pic>
      <xdr:nvPicPr>
        <xdr:cNvPr id="8" name="Imagen 7">
          <a:extLst>
            <a:ext uri="{FF2B5EF4-FFF2-40B4-BE49-F238E27FC236}">
              <a16:creationId xmlns:a16="http://schemas.microsoft.com/office/drawing/2014/main" id="{B47819E3-9B63-4BAC-A9FE-EC524C81BEA7}"/>
            </a:ext>
          </a:extLst>
        </xdr:cNvPr>
        <xdr:cNvPicPr>
          <a:picLocks noChangeAspect="1"/>
        </xdr:cNvPicPr>
      </xdr:nvPicPr>
      <xdr:blipFill>
        <a:blip xmlns:r="http://schemas.openxmlformats.org/officeDocument/2006/relationships" r:embed="rId2"/>
        <a:stretch>
          <a:fillRect/>
        </a:stretch>
      </xdr:blipFill>
      <xdr:spPr>
        <a:xfrm>
          <a:off x="5695950" y="142875"/>
          <a:ext cx="1734916" cy="523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737296ed07a2c5cf/Civil%20ABS/16%20Ejecucion/2023/10)%20Santa%20Rita%20(%20IMCCA)/2%20Contractual/2%20Documentos%20iniciales/0%20documentos%20para%20radicar/3%20Apus/APUS%20CONTRACTUALES%20SANTA%20RITA%20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OneDrive/16%20Ejecucion/2023/10)%20Santa%20Rita%20(%20IMCCA)/2%20Contractual/2%20Documentos%20iniciales/3.%20APUS/APUS%20CONTRACTUALES%20SANTA%20RITA%20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OneDrive/16%20Ejecucion/2023/6)%20SI-SI-SAMC-002-2023%20(Rincon%20de%20la%20Paz%202023)/2%20Contractual/2%20Documentos%20iniciales/3%20apus/APUS%20RINCON%20DE%20LA%20PA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sheetName val="Hoja1"/>
      <sheetName val="1.1.1"/>
      <sheetName val="1.1.2"/>
      <sheetName val="1.2.2"/>
      <sheetName val="1.3.1"/>
      <sheetName val="1.3.2"/>
      <sheetName val="1.3.3"/>
      <sheetName val="2.1.1"/>
      <sheetName val="2.1.2"/>
      <sheetName val="2.1.3"/>
      <sheetName val="2.2.1"/>
      <sheetName val="2.3.1"/>
      <sheetName val="2.3.2"/>
      <sheetName val="2.4.1"/>
      <sheetName val="2.4.2"/>
      <sheetName val="3.1.1"/>
      <sheetName val="3.1.2"/>
      <sheetName val="4.1.1"/>
      <sheetName val="4.2.1"/>
      <sheetName val="5.1.1"/>
      <sheetName val="6.1.1"/>
      <sheetName val="6.1.2"/>
      <sheetName val="6.1.3"/>
      <sheetName val="6.1.4"/>
      <sheetName val="6.1.5"/>
      <sheetName val="7.1.1"/>
      <sheetName val="7.1.2"/>
      <sheetName val="7.1.3"/>
      <sheetName val="8.1.1"/>
      <sheetName val="8.1.2"/>
      <sheetName val="9.1.1"/>
      <sheetName val="9.1.2"/>
      <sheetName val="10.1.1"/>
      <sheetName val="10.1.2"/>
      <sheetName val="10.1.3"/>
      <sheetName val="11.1.1"/>
      <sheetName val="12.1.1"/>
      <sheetName val="12.1.2"/>
      <sheetName val="12.1.3"/>
      <sheetName val="12.1.4"/>
      <sheetName val="12.2.1"/>
      <sheetName val="12.2.2"/>
      <sheetName val="12.2.3"/>
      <sheetName val="12.2.4"/>
      <sheetName val="12.2.5"/>
      <sheetName val="12.2.6"/>
      <sheetName val="12.2.7"/>
      <sheetName val="12.2.8"/>
      <sheetName val="12.3.1"/>
      <sheetName val="12.3.2"/>
      <sheetName val="12.3.3"/>
      <sheetName val="12.4.1"/>
      <sheetName val="12.4.2"/>
      <sheetName val="12.4.3"/>
      <sheetName val="12.4.4"/>
      <sheetName val="12.5.1"/>
      <sheetName val="12.5.2"/>
      <sheetName val="12.5.3"/>
    </sheetNames>
    <sheetDataSet>
      <sheetData sheetId="0">
        <row r="11">
          <cell r="C11" t="str">
            <v>1</v>
          </cell>
          <cell r="F11" t="str">
            <v>PRELIMINARES</v>
          </cell>
        </row>
        <row r="12">
          <cell r="C12" t="str">
            <v>1.1</v>
          </cell>
          <cell r="F12" t="str">
            <v>MEDICIONES</v>
          </cell>
        </row>
        <row r="13">
          <cell r="C13" t="str">
            <v>1.1.1</v>
          </cell>
          <cell r="E13" t="str">
            <v>1.1.1</v>
          </cell>
          <cell r="F13" t="str">
            <v>Localización y replanteo con comisión topográfica, áreas menores a 5.000 m2</v>
          </cell>
          <cell r="G13" t="str">
            <v>M2</v>
          </cell>
          <cell r="H13">
            <v>948.39</v>
          </cell>
          <cell r="I13">
            <v>4145</v>
          </cell>
        </row>
        <row r="14">
          <cell r="C14" t="str">
            <v>1.2</v>
          </cell>
          <cell r="F14" t="str">
            <v>EXCAVACIONES</v>
          </cell>
        </row>
        <row r="15">
          <cell r="C15" t="str">
            <v>1.2.1</v>
          </cell>
          <cell r="E15" t="str">
            <v>1.2.1</v>
          </cell>
          <cell r="F15" t="str">
            <v>Excavación manual en zanja en material común en seco, ancho máx: 60 cm, prof máx: 100 cm, incluye cargue, retiro y disposición final</v>
          </cell>
          <cell r="G15" t="str">
            <v>M3</v>
          </cell>
          <cell r="H15">
            <v>157.34</v>
          </cell>
          <cell r="I15">
            <v>93673</v>
          </cell>
        </row>
        <row r="16">
          <cell r="C16" t="str">
            <v>1.2.2</v>
          </cell>
          <cell r="E16" t="str">
            <v>1.2.2</v>
          </cell>
          <cell r="F16" t="str">
            <v>Excavación mecánica en material común, incluye cargue, retiro y disposición final</v>
          </cell>
          <cell r="G16" t="str">
            <v>M3</v>
          </cell>
          <cell r="H16">
            <v>68.16</v>
          </cell>
          <cell r="I16">
            <v>64535</v>
          </cell>
        </row>
        <row r="17">
          <cell r="C17" t="str">
            <v>1.3</v>
          </cell>
          <cell r="F17" t="str">
            <v>RELLENOS</v>
          </cell>
        </row>
        <row r="18">
          <cell r="C18" t="str">
            <v>1.3.1</v>
          </cell>
          <cell r="E18" t="str">
            <v>1.3.1</v>
          </cell>
          <cell r="F18" t="str">
            <v>Relleno con material seleccionado, compactación mecánica con rodillo vibrante tándem autopropulsado 1m</v>
          </cell>
          <cell r="G18" t="str">
            <v>M3</v>
          </cell>
          <cell r="H18">
            <v>10.95</v>
          </cell>
          <cell r="I18">
            <v>205533</v>
          </cell>
        </row>
        <row r="19">
          <cell r="C19" t="str">
            <v>1.3.2</v>
          </cell>
          <cell r="E19" t="str">
            <v>1.3.2</v>
          </cell>
          <cell r="F19" t="str">
            <v>Sub Base granular compactación mecánica con apisonador, extendido, nivelación y humedecido manual</v>
          </cell>
          <cell r="G19" t="str">
            <v>M3</v>
          </cell>
          <cell r="H19">
            <v>57.22</v>
          </cell>
          <cell r="I19">
            <v>151904</v>
          </cell>
        </row>
        <row r="20">
          <cell r="C20" t="str">
            <v>1.3.3</v>
          </cell>
          <cell r="E20" t="str">
            <v>1.3.3</v>
          </cell>
          <cell r="F20" t="str">
            <v>Relleno con material granular de diametro 1" a 2" para conformacion de filtro frances</v>
          </cell>
          <cell r="G20" t="str">
            <v>M3</v>
          </cell>
          <cell r="H20">
            <v>4.04</v>
          </cell>
          <cell r="I20">
            <v>132279</v>
          </cell>
        </row>
        <row r="21">
          <cell r="C21" t="str">
            <v>Subtotal</v>
          </cell>
        </row>
        <row r="22">
          <cell r="C22" t="str">
            <v>2</v>
          </cell>
          <cell r="F22" t="str">
            <v>CONCRETOS</v>
          </cell>
        </row>
        <row r="23">
          <cell r="C23" t="str">
            <v>2.1</v>
          </cell>
          <cell r="F23" t="str">
            <v>CIMENTACIÓN</v>
          </cell>
        </row>
        <row r="24">
          <cell r="C24" t="str">
            <v>2.1.1</v>
          </cell>
          <cell r="E24" t="str">
            <v>2.1.1</v>
          </cell>
          <cell r="F24" t="str">
            <v>Solado de limpieza en concreto 1500 PSI mezclado en sitio</v>
          </cell>
          <cell r="G24" t="str">
            <v>M3</v>
          </cell>
          <cell r="H24">
            <v>7.55</v>
          </cell>
          <cell r="I24">
            <v>621633</v>
          </cell>
        </row>
        <row r="25">
          <cell r="C25" t="str">
            <v>2.1.2</v>
          </cell>
          <cell r="E25" t="str">
            <v>2.1.2</v>
          </cell>
          <cell r="F25" t="str">
            <v>Viga de cimentación en concreto 3000 PSI mezclado en sitio, área transversal de 625 a 1600 cm2</v>
          </cell>
          <cell r="G25" t="str">
            <v>M3</v>
          </cell>
          <cell r="H25">
            <v>72.72</v>
          </cell>
          <cell r="I25">
            <v>845442</v>
          </cell>
        </row>
        <row r="26">
          <cell r="C26" t="str">
            <v>2.1.3</v>
          </cell>
          <cell r="E26" t="str">
            <v>2.1.3</v>
          </cell>
          <cell r="F26" t="str">
            <v>Dados de cimentación en concreto 3000 PSI mezclado en sitio</v>
          </cell>
          <cell r="G26" t="str">
            <v>M3</v>
          </cell>
          <cell r="H26">
            <v>1.79</v>
          </cell>
          <cell r="I26">
            <v>801451</v>
          </cell>
        </row>
        <row r="27">
          <cell r="C27" t="str">
            <v>2.2</v>
          </cell>
          <cell r="F27" t="str">
            <v>PLACA DE PISO</v>
          </cell>
        </row>
        <row r="28">
          <cell r="C28" t="str">
            <v>2.2.1</v>
          </cell>
          <cell r="E28" t="str">
            <v>2.2.1</v>
          </cell>
          <cell r="F28" t="str">
            <v>Placa de ante piso en concreto 3000 PSI mezclado en sitio.</v>
          </cell>
          <cell r="G28" t="str">
            <v>M3</v>
          </cell>
          <cell r="H28">
            <v>10.95</v>
          </cell>
          <cell r="I28">
            <v>913105</v>
          </cell>
        </row>
        <row r="29">
          <cell r="C29" t="str">
            <v>2.3</v>
          </cell>
          <cell r="F29" t="str">
            <v>BORDILLOS Y SARDINELES</v>
          </cell>
        </row>
        <row r="30">
          <cell r="C30" t="str">
            <v>2.3.1</v>
          </cell>
          <cell r="E30" t="str">
            <v>2.3.1</v>
          </cell>
          <cell r="F30" t="str">
            <v>Sardinel tipo A-10 prefabricado en concreto, achaflanado de 0.20 x 0.50 x 0.80 m</v>
          </cell>
          <cell r="G30" t="str">
            <v>M</v>
          </cell>
          <cell r="H30">
            <v>129.66</v>
          </cell>
          <cell r="I30">
            <v>102735</v>
          </cell>
        </row>
        <row r="31">
          <cell r="C31" t="str">
            <v>2.3.2</v>
          </cell>
          <cell r="E31" t="str">
            <v>2.3.2</v>
          </cell>
          <cell r="F31" t="str">
            <v>Bordillo recto en concreto 3000 PSI mezclado en sitio (10 cm x 35 cm) tipo BRS.007 o similar, incluye soldado y acero de refuerzo</v>
          </cell>
          <cell r="G31" t="str">
            <v>M</v>
          </cell>
          <cell r="H31">
            <v>87.67</v>
          </cell>
          <cell r="I31">
            <v>88326</v>
          </cell>
        </row>
        <row r="32">
          <cell r="C32" t="str">
            <v>2.4</v>
          </cell>
          <cell r="F32" t="str">
            <v>OBRAS DE DRENAJE</v>
          </cell>
        </row>
        <row r="33">
          <cell r="C33" t="str">
            <v>2.4.1</v>
          </cell>
          <cell r="E33" t="str">
            <v>2.4.1</v>
          </cell>
          <cell r="F33" t="str">
            <v xml:space="preserve">Canaleta en concreto 3000 PSI mezclado en sitio, área transversal de 625 a 1600 cm2 </v>
          </cell>
          <cell r="G33" t="str">
            <v>M3</v>
          </cell>
          <cell r="H33">
            <v>2.21</v>
          </cell>
          <cell r="I33">
            <v>1013367</v>
          </cell>
        </row>
        <row r="34">
          <cell r="C34" t="str">
            <v>2.4.2</v>
          </cell>
          <cell r="E34" t="str">
            <v>2.4.2</v>
          </cell>
          <cell r="F34" t="str">
            <v>Geotextil no tejido 2000 o similar</v>
          </cell>
          <cell r="G34" t="str">
            <v>M2</v>
          </cell>
          <cell r="H34">
            <v>30.3</v>
          </cell>
          <cell r="I34">
            <v>13267</v>
          </cell>
        </row>
        <row r="35">
          <cell r="C35" t="str">
            <v>Subtotal</v>
          </cell>
        </row>
        <row r="36">
          <cell r="C36" t="str">
            <v>3</v>
          </cell>
          <cell r="F36" t="str">
            <v>ACEROS Y ESTRUCTURAS METÁLICAS</v>
          </cell>
        </row>
        <row r="37">
          <cell r="C37" t="str">
            <v>3.1</v>
          </cell>
          <cell r="F37" t="str">
            <v>ACEROS DE REFUERZO Y ESTRUCTURAS METÁLICAS</v>
          </cell>
        </row>
        <row r="38">
          <cell r="C38" t="str">
            <v>3.1.1</v>
          </cell>
          <cell r="E38" t="str">
            <v>3.1.1</v>
          </cell>
          <cell r="F38" t="str">
            <v>Acero de refuerzo figurado</v>
          </cell>
          <cell r="G38" t="str">
            <v>KG</v>
          </cell>
          <cell r="H38">
            <v>5342.33</v>
          </cell>
          <cell r="I38">
            <v>12000</v>
          </cell>
        </row>
        <row r="39">
          <cell r="C39" t="str">
            <v>3.1.2</v>
          </cell>
          <cell r="E39" t="str">
            <v>3.1.2</v>
          </cell>
          <cell r="F39" t="str">
            <v>Malla electro soldada</v>
          </cell>
          <cell r="G39" t="str">
            <v>KG</v>
          </cell>
          <cell r="H39">
            <v>445.46</v>
          </cell>
          <cell r="I39">
            <v>11154</v>
          </cell>
        </row>
        <row r="40">
          <cell r="C40" t="str">
            <v>Subtotal</v>
          </cell>
        </row>
        <row r="41">
          <cell r="C41" t="str">
            <v>4</v>
          </cell>
          <cell r="F41" t="str">
            <v>RED ALCANTARILLADO</v>
          </cell>
        </row>
        <row r="42">
          <cell r="C42" t="str">
            <v>4.1</v>
          </cell>
          <cell r="F42" t="str">
            <v>TUBERÍAS PVC PARED ESTRUCTURAL</v>
          </cell>
        </row>
        <row r="43">
          <cell r="C43" t="str">
            <v>4.1.1</v>
          </cell>
          <cell r="E43" t="str">
            <v>4.1.1</v>
          </cell>
          <cell r="F43" t="str">
            <v>Suministro e instalación de tubería PVC de pared estructural alcantarillado hermético, diámetro 110mm (4"),  incluye accesorios de conexión</v>
          </cell>
          <cell r="G43" t="str">
            <v>M</v>
          </cell>
          <cell r="H43">
            <v>15.6</v>
          </cell>
          <cell r="I43">
            <v>84726</v>
          </cell>
        </row>
        <row r="44">
          <cell r="C44" t="str">
            <v>4.2</v>
          </cell>
          <cell r="F44" t="str">
            <v>TUBERÍAS DRENAJES</v>
          </cell>
        </row>
        <row r="45">
          <cell r="C45" t="str">
            <v>4.2.1</v>
          </cell>
          <cell r="E45" t="str">
            <v>4.2.1</v>
          </cell>
          <cell r="F45" t="str">
            <v>Suministro e instalación de tubería PVC Drenaje 100 mm sin filtro, incluye accesorios de conexión</v>
          </cell>
          <cell r="G45" t="str">
            <v>M</v>
          </cell>
          <cell r="H45">
            <v>25.25</v>
          </cell>
          <cell r="I45">
            <v>37110</v>
          </cell>
        </row>
        <row r="46">
          <cell r="C46" t="str">
            <v>Subtotal</v>
          </cell>
        </row>
        <row r="47">
          <cell r="C47" t="str">
            <v>5</v>
          </cell>
          <cell r="F47" t="str">
            <v>CAJAS Y POZOS DE INSPECCIÓN</v>
          </cell>
        </row>
        <row r="48">
          <cell r="C48" t="str">
            <v>5.1</v>
          </cell>
          <cell r="F48" t="str">
            <v>CAJAS DE INSPECCIÓN</v>
          </cell>
        </row>
        <row r="49">
          <cell r="C49" t="str">
            <v>5.1.1</v>
          </cell>
          <cell r="E49" t="str">
            <v>5.1.1</v>
          </cell>
          <cell r="F49" t="str">
            <v>Caja de inspección formato 0.60x0.60 H= 0.60 m en ladrillo recocido, incluye tapa en concreto</v>
          </cell>
          <cell r="G49" t="str">
            <v>UND</v>
          </cell>
          <cell r="H49">
            <v>1</v>
          </cell>
          <cell r="I49">
            <v>605989</v>
          </cell>
        </row>
        <row r="50">
          <cell r="C50" t="str">
            <v>Subtotal</v>
          </cell>
        </row>
        <row r="51">
          <cell r="C51" t="str">
            <v>6</v>
          </cell>
          <cell r="F51" t="str">
            <v>ACABADOS DE PISO</v>
          </cell>
        </row>
        <row r="52">
          <cell r="C52" t="str">
            <v>6.1</v>
          </cell>
          <cell r="F52" t="str">
            <v>ACABADO PISO EXTERIOR Y PEATONAL</v>
          </cell>
        </row>
        <row r="53">
          <cell r="C53" t="str">
            <v>6.1.1</v>
          </cell>
          <cell r="E53" t="str">
            <v>6.1.1</v>
          </cell>
          <cell r="F53" t="str">
            <v>Suministro e instalación de piso en adoquín peatonal rectangular formato de 10 x 20 x 6 cm en concreto anticado sobre mortero 1:4 e=4cm y malla gallinero</v>
          </cell>
          <cell r="G53" t="str">
            <v>M2</v>
          </cell>
          <cell r="H53">
            <v>230.04</v>
          </cell>
          <cell r="I53">
            <v>156176</v>
          </cell>
        </row>
        <row r="54">
          <cell r="C54" t="str">
            <v>6.1.2</v>
          </cell>
          <cell r="E54" t="str">
            <v>6.1.2</v>
          </cell>
          <cell r="F54" t="str">
            <v>Suministro e instalación de piso adoquín demarcador visual amarillo rectangular formato de 10 x20 x 6 cm en concreto sobre mortero 1:4 e=4cm y malla gallinero por metro lineal</v>
          </cell>
          <cell r="G54" t="str">
            <v>M</v>
          </cell>
          <cell r="H54">
            <v>132.18</v>
          </cell>
          <cell r="I54">
            <v>32017</v>
          </cell>
        </row>
        <row r="55">
          <cell r="C55" t="str">
            <v>6.1.3</v>
          </cell>
          <cell r="E55" t="str">
            <v>6.1.3</v>
          </cell>
          <cell r="F55" t="str">
            <v>Suministro e instalación de piso adoquín peatonal rectangular formato de 10 x 20 x 6 cm en concreto anticado (36%) y adoquín cuadrado formato de 20 x 20 x 6 cm anticado (64%) en concreto sobre mortero 1:4 e=4cm y malla gallinero</v>
          </cell>
          <cell r="G55" t="str">
            <v>M2</v>
          </cell>
          <cell r="H55">
            <v>312.51</v>
          </cell>
          <cell r="I55">
            <v>179011</v>
          </cell>
        </row>
        <row r="56">
          <cell r="C56" t="str">
            <v>6.1.4</v>
          </cell>
          <cell r="E56" t="str">
            <v>6.1.4</v>
          </cell>
          <cell r="F56" t="str">
            <v>Suministro e instalación de piso adoquín táctil guía líneas y puntos cuadrado formato de 20 x 20 x 6 cm en concreto sobre mortero 1:4 y malla gallinero, por metro lineal</v>
          </cell>
          <cell r="G56" t="str">
            <v>M</v>
          </cell>
          <cell r="H56">
            <v>148.16999999999999</v>
          </cell>
          <cell r="I56">
            <v>46710</v>
          </cell>
        </row>
        <row r="57">
          <cell r="C57" t="str">
            <v>6.1.5</v>
          </cell>
          <cell r="E57" t="str">
            <v>6.1.5</v>
          </cell>
          <cell r="F57" t="str">
            <v>Suministro e instalación de piso en proplay e=2.5cm</v>
          </cell>
          <cell r="G57" t="str">
            <v>M2</v>
          </cell>
          <cell r="H57">
            <v>109.45</v>
          </cell>
          <cell r="I57">
            <v>169052</v>
          </cell>
        </row>
        <row r="58">
          <cell r="C58" t="str">
            <v>Subtotal</v>
          </cell>
        </row>
        <row r="59">
          <cell r="C59" t="str">
            <v>7</v>
          </cell>
          <cell r="F59" t="str">
            <v>CERRAMIENTOS</v>
          </cell>
        </row>
        <row r="60">
          <cell r="C60" t="str">
            <v>7.1.1</v>
          </cell>
          <cell r="E60" t="str">
            <v>7.1.1</v>
          </cell>
          <cell r="F60" t="str">
            <v>Suministro e instalación de cerramiento H:1.10 m, separación entre ejes de 0.175 m en tubería estructural  2 1/2" e 2,5 mm, incluye base y acabado en anticorrosivo y pintura epóxica</v>
          </cell>
          <cell r="G60" t="str">
            <v>M</v>
          </cell>
          <cell r="H60">
            <v>18.5</v>
          </cell>
          <cell r="I60">
            <v>334896</v>
          </cell>
        </row>
        <row r="61">
          <cell r="C61" t="str">
            <v>7.1.2</v>
          </cell>
          <cell r="E61" t="str">
            <v>7.1.2</v>
          </cell>
          <cell r="F61" t="str">
            <v>Suministro e instalación de puerta de cerramiento  H:1.10 m, separación entre ejes de 0.175 m tubería estructural para 2 1/2" e 2,5 mm, incluye base y acabado en anticorrosivo y pintura epóxica</v>
          </cell>
          <cell r="G61" t="str">
            <v>M</v>
          </cell>
          <cell r="H61">
            <v>1</v>
          </cell>
          <cell r="I61">
            <v>604385</v>
          </cell>
        </row>
        <row r="62">
          <cell r="C62" t="str">
            <v>7.1.3</v>
          </cell>
          <cell r="E62" t="str">
            <v>7.1.3</v>
          </cell>
          <cell r="F62" t="str">
            <v>Suministro e instalación de cerramiento en tubo galvanizado 3" e= 3 mm, separacion libre 11 cm, acabado en pintura anticorrosiva y epoxico exterior</v>
          </cell>
          <cell r="G62" t="str">
            <v>M2</v>
          </cell>
          <cell r="H62">
            <v>673.47</v>
          </cell>
          <cell r="I62">
            <v>363284</v>
          </cell>
        </row>
        <row r="63">
          <cell r="C63" t="str">
            <v>Subtotal</v>
          </cell>
        </row>
        <row r="64">
          <cell r="C64" t="str">
            <v>8</v>
          </cell>
          <cell r="F64" t="str">
            <v>BANCAS</v>
          </cell>
        </row>
        <row r="65">
          <cell r="C65" t="str">
            <v>8.1.1</v>
          </cell>
          <cell r="E65" t="str">
            <v>8.1.1</v>
          </cell>
          <cell r="F65" t="str">
            <v>Suministro e instalación de banca fundida en sitio en concreto pulido de 3000 PSI y recubrimiento en madera Zapan tipo BNC.006, incluye solado, acero de refuerzo, adhesivo epóxico y endurecedor superficial</v>
          </cell>
          <cell r="G65" t="str">
            <v>M</v>
          </cell>
          <cell r="H65">
            <v>10</v>
          </cell>
          <cell r="I65">
            <v>1470686</v>
          </cell>
        </row>
        <row r="66">
          <cell r="C66" t="str">
            <v>8.1.2</v>
          </cell>
          <cell r="E66" t="str">
            <v>8.1.2</v>
          </cell>
          <cell r="F66" t="str">
            <v>Suministro e instalación de banca de contencion fundida en sitio en concreto pulido de 3500 PSI impermeabilizado y recubrimiento en madera pino patula inmunizado según diseño arquitectonico, incluye solado, acero de refuerzo, adhesivo epóxico , endurecedor superficial y protector incolor para la madera</v>
          </cell>
          <cell r="G66" t="str">
            <v>M</v>
          </cell>
          <cell r="H66">
            <v>18.75</v>
          </cell>
          <cell r="I66">
            <v>1662596</v>
          </cell>
        </row>
        <row r="67">
          <cell r="C67" t="str">
            <v>Subtotal</v>
          </cell>
        </row>
        <row r="68">
          <cell r="C68">
            <v>9</v>
          </cell>
          <cell r="F68" t="str">
            <v>ZONA VERDE</v>
          </cell>
        </row>
        <row r="69">
          <cell r="C69" t="str">
            <v>9.1.1</v>
          </cell>
          <cell r="E69" t="str">
            <v>9.1.1</v>
          </cell>
          <cell r="F69" t="str">
            <v>Suministro y siembra de árbol guayacán color amarillo, rosado o blanco h= 2.0 m.</v>
          </cell>
          <cell r="G69" t="str">
            <v>UND</v>
          </cell>
          <cell r="H69">
            <v>6</v>
          </cell>
          <cell r="I69">
            <v>167964</v>
          </cell>
        </row>
        <row r="70">
          <cell r="C70" t="str">
            <v>9.1.2</v>
          </cell>
          <cell r="E70" t="str">
            <v>9.1.2</v>
          </cell>
          <cell r="F70" t="str">
            <v>Suministro y siembra de prado remolina, incluye tierra negra para abono</v>
          </cell>
          <cell r="G70" t="str">
            <v>M2</v>
          </cell>
          <cell r="H70">
            <v>199.5</v>
          </cell>
          <cell r="I70">
            <v>23361</v>
          </cell>
        </row>
        <row r="71">
          <cell r="C71" t="str">
            <v>Subtotal</v>
          </cell>
        </row>
        <row r="72">
          <cell r="C72">
            <v>10</v>
          </cell>
          <cell r="F72" t="str">
            <v>MOBILIARIO</v>
          </cell>
        </row>
        <row r="73">
          <cell r="C73" t="str">
            <v>10.1.1</v>
          </cell>
          <cell r="E73" t="str">
            <v>10.1.1</v>
          </cell>
          <cell r="F73" t="str">
            <v>Suministro e instalación de bolardo metálico empotrado, (incluye cimentación)</v>
          </cell>
          <cell r="G73" t="str">
            <v>UND</v>
          </cell>
          <cell r="H73">
            <v>12</v>
          </cell>
          <cell r="I73">
            <v>596568</v>
          </cell>
        </row>
        <row r="74">
          <cell r="C74" t="str">
            <v>10.1.2</v>
          </cell>
          <cell r="E74" t="str">
            <v>10.1.2</v>
          </cell>
          <cell r="F74" t="str">
            <v>Suministro e instalación de basurera en acero inoxidable sencilla pivotante, (incluye cimentación)</v>
          </cell>
          <cell r="G74" t="str">
            <v>UND</v>
          </cell>
          <cell r="H74">
            <v>2</v>
          </cell>
          <cell r="I74">
            <v>1775152</v>
          </cell>
        </row>
        <row r="75">
          <cell r="C75" t="str">
            <v>10.1.3</v>
          </cell>
          <cell r="E75" t="str">
            <v>10.1.3</v>
          </cell>
          <cell r="F75" t="str">
            <v>Señaletica informativa lamina metalica HR de 8mm con acabado en pintura electrostatica, impresión alta calidad en latex laminado brillante, ilustracion en braiile hasta 1000 caracteres, plotter de corte en reflectivo blanco para escudo altura 1,30m x ancho 0,60m.</v>
          </cell>
          <cell r="G75" t="str">
            <v>UND</v>
          </cell>
          <cell r="H75">
            <v>1</v>
          </cell>
          <cell r="I75">
            <v>3605492</v>
          </cell>
        </row>
        <row r="76">
          <cell r="C76" t="str">
            <v>Subtotal</v>
          </cell>
        </row>
        <row r="77">
          <cell r="C77">
            <v>11</v>
          </cell>
          <cell r="F77" t="str">
            <v>ASEO Y LIMPIEZA</v>
          </cell>
        </row>
        <row r="78">
          <cell r="C78" t="str">
            <v>11.1.1</v>
          </cell>
          <cell r="E78" t="str">
            <v>11.1.1</v>
          </cell>
          <cell r="F78" t="str">
            <v>Aseo y limpieza de las áreas del proyecto</v>
          </cell>
          <cell r="G78" t="str">
            <v>M2</v>
          </cell>
          <cell r="H78">
            <v>848.9</v>
          </cell>
          <cell r="I78">
            <v>3908</v>
          </cell>
        </row>
        <row r="79">
          <cell r="C79" t="str">
            <v>Subtotal</v>
          </cell>
        </row>
        <row r="80">
          <cell r="C80">
            <v>12</v>
          </cell>
          <cell r="F80" t="str">
            <v>SISTEMA ELÉCTRICO</v>
          </cell>
        </row>
        <row r="81">
          <cell r="C81">
            <v>12.1</v>
          </cell>
          <cell r="F81" t="str">
            <v>INFRAESTRUCTURA DE BAJA TENSIÓN</v>
          </cell>
        </row>
        <row r="82">
          <cell r="C82" t="str">
            <v>12.1.1</v>
          </cell>
          <cell r="E82" t="str">
            <v>12.1.1</v>
          </cell>
          <cell r="F82" t="str">
            <v xml:space="preserve">Suministro, transporte e instalación de bajante en tubería metálica galvanizada de   2” x 6 m con capacete galvanizado de 2”, conectores  de perforación, amarres en cinta bandit,  base en concreto y demás accesorios. </v>
          </cell>
          <cell r="G82" t="str">
            <v>UND</v>
          </cell>
          <cell r="H82">
            <v>1</v>
          </cell>
          <cell r="I82">
            <v>734012</v>
          </cell>
        </row>
        <row r="83">
          <cell r="C83" t="str">
            <v>12.1.2</v>
          </cell>
          <cell r="E83" t="str">
            <v>12.1.2</v>
          </cell>
          <cell r="F83" t="str">
            <v xml:space="preserve">Suministro, transporte e instalación de Banco de ducto 2x2" PVC conduit tipo pesado. Incluye excavación 0,9 m, base compactada en arena de peña, relleno compactado en arena de peña y tierra de excavación, banda plastica de señalización, terminal tipo campana, retiro de escombros y disposición final. </v>
          </cell>
          <cell r="G83" t="str">
            <v>ML</v>
          </cell>
          <cell r="H83">
            <v>6</v>
          </cell>
          <cell r="I83">
            <v>67996</v>
          </cell>
        </row>
        <row r="84">
          <cell r="C84" t="str">
            <v>12.1.3</v>
          </cell>
          <cell r="E84" t="str">
            <v>12.1.3</v>
          </cell>
          <cell r="F84" t="str">
            <v xml:space="preserve">Suministro, transporte e instalación de Banco de ducto 1-1/2" PVC conduit tipo pesado. Incluye excavación 0,9 m, base compactada en arena de peña, relleno compactado en arena de peña y tierra de excavación, banda plastica de señalización, terminal tipo campana, retiro de escombros y disposición final. </v>
          </cell>
          <cell r="G84" t="str">
            <v>ML</v>
          </cell>
          <cell r="H84">
            <v>224</v>
          </cell>
          <cell r="I84">
            <v>31808</v>
          </cell>
        </row>
        <row r="85">
          <cell r="C85" t="str">
            <v>12.1.4</v>
          </cell>
          <cell r="E85" t="str">
            <v>12.1.4</v>
          </cell>
          <cell r="F85" t="str">
            <v>Suministro, transporte e instalación de caja de inspección de 300x300x470 mm (medidas internas) norma codensa CS280. Incluye  tapa de concreto reforzado de 3000 psi con marco y contramarco metálico soldados, fondo en gravilla Y señalización RETIE y ESSA para todos los circuitos.</v>
          </cell>
          <cell r="G85" t="str">
            <v>UND</v>
          </cell>
          <cell r="H85">
            <v>21</v>
          </cell>
          <cell r="I85">
            <v>483146</v>
          </cell>
        </row>
        <row r="86">
          <cell r="C86">
            <v>12.2</v>
          </cell>
          <cell r="F86" t="str">
            <v>EQUIPOS Y TABLEROS ELÉCTRICOS</v>
          </cell>
        </row>
        <row r="87">
          <cell r="C87" t="str">
            <v>12.2.1</v>
          </cell>
          <cell r="E87" t="str">
            <v>12.2.1</v>
          </cell>
          <cell r="F87" t="str">
            <v>Suministro, transporte e instalación de gabinete metálico de 120x90x40 cm, construido en lamina cold rolled C16, 3 compartimentos, 3 puertas con chapa de seguridad, frente muerto removible, acabado en pintura electrostática. Incluye: acrilicos, barraje trifásico + neutro + tierra, canaletas, bornera de conexiones, riel omega, acrilicos de seguridad, cableado, conectores, señalización RETIE, candado anticizalla para cada puerta, llavero en acrilico negro letras blancas 2x4 cm y demás accesorios.</v>
          </cell>
          <cell r="G87" t="str">
            <v>UND</v>
          </cell>
          <cell r="H87">
            <v>1</v>
          </cell>
          <cell r="I87">
            <v>7634329</v>
          </cell>
        </row>
        <row r="88">
          <cell r="C88" t="str">
            <v>12.2.2</v>
          </cell>
          <cell r="E88" t="str">
            <v>12.2.2</v>
          </cell>
          <cell r="F88" t="str">
            <v>Suministro, transporte e Instalación de Medidor Bifásico Trifilar, 2F3H, 2X5(100A), 2X120/208VAC,CL 1 energía activa, CL 2 energía reactiva, con perfil de carga, bidireccional, puerto óptico y RS485, doble tarifa (Red/Planta), protocolo DLMS, calibrado en calibrado CUATRO CUADRANTES A+-, Q+-. Mod D2000.</v>
          </cell>
          <cell r="G88" t="str">
            <v>UND</v>
          </cell>
          <cell r="H88">
            <v>1</v>
          </cell>
          <cell r="I88">
            <v>2009734</v>
          </cell>
        </row>
        <row r="89">
          <cell r="C89" t="str">
            <v>12.2.3</v>
          </cell>
          <cell r="E89" t="str">
            <v>12.2.3</v>
          </cell>
          <cell r="F89" t="str">
            <v>Suministro, transporte e instalación de  Kit de telemedida y telegestión tipo WM o similar.</v>
          </cell>
          <cell r="G89" t="str">
            <v>UND</v>
          </cell>
          <cell r="H89">
            <v>1</v>
          </cell>
          <cell r="I89">
            <v>6019275</v>
          </cell>
        </row>
        <row r="90">
          <cell r="C90" t="str">
            <v>12.2.4</v>
          </cell>
          <cell r="E90" t="str">
            <v>12.2.4</v>
          </cell>
          <cell r="F90" t="str">
            <v xml:space="preserve">Suministro, transporte e instalación de dispositivo de protección contra sobre tensiones DPS . Incluye  1 protección  2X40A 10KA, DPS tipo II Imax 40KA/ Icc 10KA 220V 2P+N, cableado y demás accesorios de instalación y señalización. </v>
          </cell>
          <cell r="G90" t="str">
            <v>UND</v>
          </cell>
          <cell r="H90">
            <v>1</v>
          </cell>
          <cell r="I90">
            <v>1366469</v>
          </cell>
        </row>
        <row r="91">
          <cell r="C91" t="str">
            <v>12.2.5</v>
          </cell>
          <cell r="E91" t="str">
            <v>12.2.5</v>
          </cell>
          <cell r="F91" t="str">
            <v>Suministro, transporte e instalación de Totalizador industrial 2x40 A, 240-440V, 25-6,5 KA. Incluye señalización RETIE</v>
          </cell>
          <cell r="G91" t="str">
            <v>UND</v>
          </cell>
          <cell r="H91">
            <v>1</v>
          </cell>
          <cell r="I91">
            <v>420559</v>
          </cell>
        </row>
        <row r="92">
          <cell r="C92" t="str">
            <v>12.2.6</v>
          </cell>
          <cell r="E92" t="str">
            <v>12.2.6</v>
          </cell>
          <cell r="F92" t="str">
            <v>Suministro, transporte e instalación de Automático tipo riel 2x20 A, 220-440V, 20-6 KA. Incluye señalización RETIE.</v>
          </cell>
          <cell r="G92" t="str">
            <v>UND</v>
          </cell>
          <cell r="H92">
            <v>2</v>
          </cell>
          <cell r="I92">
            <v>54340</v>
          </cell>
        </row>
        <row r="93">
          <cell r="C93" t="str">
            <v>12.2.7</v>
          </cell>
          <cell r="E93" t="str">
            <v>12.2.7</v>
          </cell>
          <cell r="F93" t="str">
            <v>Suministro, transporte e instalación de Automático tipo riel 1x20 A, 120V, 20-6 KA. Incluye señalización RETIE.</v>
          </cell>
          <cell r="G93" t="str">
            <v>UND</v>
          </cell>
          <cell r="H93">
            <v>1</v>
          </cell>
          <cell r="I93">
            <v>35178</v>
          </cell>
        </row>
        <row r="94">
          <cell r="C94" t="str">
            <v>12.2.8</v>
          </cell>
          <cell r="E94" t="str">
            <v>12.2.8</v>
          </cell>
          <cell r="F94" t="str">
            <v>Construcción de obra civil Tablero de Alumbrado Público TAP para alojar gabinete de control de los equipos de iluminación. Dimensiones 140 x 100 x 54 cm, en bloque de concreto macizo 20 x 10 x 6 cm Decoblock, frisado con arena fina en dos caras y pintura color gris en cara exterior a dos manos. Incluye reja  en varilla lisa cuadrada No. 3 con marco en angulo de 1 1/2" x 2/16 con candado anticizalla. Especificaciones e instalación de elementos según diseño eléctrico.</v>
          </cell>
          <cell r="G94" t="str">
            <v>UND</v>
          </cell>
          <cell r="H94">
            <v>1</v>
          </cell>
          <cell r="I94">
            <v>2395181</v>
          </cell>
        </row>
        <row r="95">
          <cell r="C95">
            <v>12.3</v>
          </cell>
          <cell r="F95" t="str">
            <v>ACOMETIDAS Y REDES ELÉCTRICAS</v>
          </cell>
        </row>
        <row r="96">
          <cell r="C96" t="str">
            <v>12.3.1</v>
          </cell>
          <cell r="E96" t="str">
            <v>12.3.1</v>
          </cell>
          <cell r="F96" t="str">
            <v>Suministro, transporte e instalación de red Cu 2x8+8 XLPE/PVC antifraude con neutro concéntrico. Incluye accesorios de instalación y señalización RETIE.</v>
          </cell>
          <cell r="G96" t="str">
            <v>ML</v>
          </cell>
          <cell r="H96">
            <v>12</v>
          </cell>
          <cell r="I96">
            <v>47895</v>
          </cell>
        </row>
        <row r="97">
          <cell r="C97" t="str">
            <v>12.3.2</v>
          </cell>
          <cell r="E97" t="str">
            <v>12.3.2</v>
          </cell>
          <cell r="F97" t="str">
            <v>Red eléctrica Bifasica en 2x6(F) +  1x6(T) cable de AL-8000, para iluminacion perimetral</v>
          </cell>
          <cell r="G97" t="str">
            <v>ML</v>
          </cell>
          <cell r="H97">
            <v>286</v>
          </cell>
          <cell r="I97">
            <v>15618</v>
          </cell>
        </row>
        <row r="98">
          <cell r="C98" t="str">
            <v>12.3.3</v>
          </cell>
          <cell r="E98" t="str">
            <v>12.3.3</v>
          </cell>
          <cell r="F98" t="str">
            <v>Suministro, transporte e instalación de conector de derivación tipo gel GHFC-1 calibres principal 6-2  y derivación 14-8 AWG.</v>
          </cell>
          <cell r="G98" t="str">
            <v>UND</v>
          </cell>
          <cell r="H98">
            <v>16</v>
          </cell>
          <cell r="I98">
            <v>54365</v>
          </cell>
        </row>
        <row r="99">
          <cell r="C99">
            <v>12.4</v>
          </cell>
          <cell r="F99" t="str">
            <v>SISTEMA ILUMINACIÓN</v>
          </cell>
        </row>
        <row r="100">
          <cell r="C100" t="str">
            <v>12.4.1</v>
          </cell>
          <cell r="E100" t="str">
            <v>12.4.1</v>
          </cell>
          <cell r="F100" t="str">
            <v>Suministro,transporte e instalación de luminaria ref: Street -Sistema a poste Brazo 1m,Valores de la luminaria 103.8W 16360lm, Eficacia: 157lm/W, 4000K CRI 70, Mac Adam Step:3, Óptica: ST1 - óptica de carretera I, IP66 IP67 IK09, Vida Útil 100,000h - L90 - B10 (Ta 25°C) Marca: iGuzzini, Incluye acople para de Ø46-60-76mm, Incluye conector IP68, Incluye Acople Nema 7.  Optica del led según estudio fotométrico, con base para fotocelda de 7 pines, CL II, Marcado AP BGA . Incluye  sistema antirobo, brazo, stikers de marcación  y demás accesorios. Especificaciones e  instalación de elementos  según diseño eléctrico. Debe cumplir niveles de iluminación y uniformidad indicados en el plano adjunto en los estudios previos.</v>
          </cell>
          <cell r="G100" t="str">
            <v>UND</v>
          </cell>
          <cell r="H100">
            <v>5</v>
          </cell>
          <cell r="I100">
            <v>6494516</v>
          </cell>
        </row>
        <row r="101">
          <cell r="C101" t="str">
            <v>12.4.2</v>
          </cell>
          <cell r="E101" t="str">
            <v>12.4.2</v>
          </cell>
          <cell r="F101" t="str">
            <v>Suministro,transporte e instalación de luminaria ref: TWILIGHT COPENHAGEN - Sistema de montaje en poste, Valores de la luminaria 36.4W 5370lm, Eficacia: 147lm/W, 3000K CRI 70.  Mac Adam Step:3, Óptica: A60 - Calle luz directa, IP66 IK09. Vida Útil 100,000h - L90 - B10 (Ta 25°C), Marca: iGuzzini, Incluye acople para de Ø42 a Ø60mm, Incluye conector IP68, Incluye Acople Nema 7.Incluye acople para poste. Incluye cableado y accesorios de instalación y señalización. Especificaciones e instalación  de elementos según diseño eléctrico. distribución fotométrica y óptica del led según estudio fotométrico.</v>
          </cell>
          <cell r="G101" t="str">
            <v>UND</v>
          </cell>
          <cell r="H101">
            <v>11</v>
          </cell>
          <cell r="I101">
            <v>7288702</v>
          </cell>
        </row>
        <row r="102">
          <cell r="C102" t="str">
            <v>12.4.3</v>
          </cell>
          <cell r="E102" t="str">
            <v>12.4.3</v>
          </cell>
          <cell r="F102" t="str">
            <v>Suministro, transporte e instalación en zona urbana  de Poste de Poliéster Reforzado en Fibra de Vidrio. Línea "L PREMIUM" Referencia: 5m-150Kgf (CR) de empotramiento con soporte  top post de doble anclaje en aluminio inyectado y terminado en pintura polvo poliester. Incluye cimentación, marcación y demás accesorios de instalación. El poste debe contar con diseño estructural para las cargas definidas en el diseño.</v>
          </cell>
          <cell r="G102" t="str">
            <v>UND</v>
          </cell>
          <cell r="H102">
            <v>11</v>
          </cell>
          <cell r="I102">
            <v>2408168</v>
          </cell>
        </row>
        <row r="103">
          <cell r="C103" t="str">
            <v>12.4.4</v>
          </cell>
          <cell r="E103" t="str">
            <v>12.4.4</v>
          </cell>
          <cell r="F103" t="str">
            <v>Suministro, transporte en zona urbana, ahoyada e hincada de poste FIBRA de vidrio certificado de 10 mts(Altura libre), 250 kgf, centrifugado con acabado superficial liso uniforme con velo de superficie pintado del color de la luminaria (acabado premium). Incluye: cimentación, base en concreto pintada, marcación y demás accesorios de instalación. El poste debe contar con diseño estructural para las cargas definidas en el diseño. El poste debe contar con diseño estructural para las cargas definidas en el diseño.</v>
          </cell>
          <cell r="G103" t="str">
            <v>UND</v>
          </cell>
          <cell r="H103">
            <v>5</v>
          </cell>
          <cell r="I103">
            <v>3572736</v>
          </cell>
        </row>
        <row r="104">
          <cell r="C104">
            <v>12.5</v>
          </cell>
          <cell r="F104" t="str">
            <v>CERTIFICADOS Y DOCUMENTACIÓN</v>
          </cell>
        </row>
        <row r="105">
          <cell r="C105" t="str">
            <v>12.5.1</v>
          </cell>
          <cell r="E105" t="str">
            <v>12.5.1</v>
          </cell>
          <cell r="F105" t="str">
            <v>Legalización de la instalación ante el operador de red. Incluye revisión de baja tensión y disponibilidad de servicio.</v>
          </cell>
          <cell r="G105" t="str">
            <v>UND</v>
          </cell>
          <cell r="H105">
            <v>1</v>
          </cell>
          <cell r="I105">
            <v>514228</v>
          </cell>
        </row>
        <row r="106">
          <cell r="C106" t="str">
            <v>12.5.2</v>
          </cell>
          <cell r="E106" t="str">
            <v>12.5.2</v>
          </cell>
          <cell r="F106" t="str">
            <v>Certificación plena de conformidad con RETIE expedida por organismo acreditado ONAC.  (B)</v>
          </cell>
          <cell r="G106" t="str">
            <v>UND</v>
          </cell>
          <cell r="H106">
            <v>1</v>
          </cell>
          <cell r="I106">
            <v>3968255</v>
          </cell>
        </row>
        <row r="107">
          <cell r="C107" t="str">
            <v>12.5.3</v>
          </cell>
          <cell r="E107" t="str">
            <v>12.5.3</v>
          </cell>
          <cell r="F107" t="str">
            <v>Certificación plena de conformidad con RETILAP para alumbrado exterior o interior expedida por organismo acreditado ONAC. (B)</v>
          </cell>
          <cell r="G107" t="str">
            <v>UND</v>
          </cell>
          <cell r="H107">
            <v>1</v>
          </cell>
          <cell r="I107">
            <v>4512452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sheetName val="Hoja1"/>
      <sheetName val="1.1.1"/>
      <sheetName val="1.1.2"/>
      <sheetName val="1.2.2"/>
      <sheetName val="1.3.1"/>
      <sheetName val="1.3.2"/>
      <sheetName val="1.3.3"/>
      <sheetName val="2.1.1"/>
      <sheetName val="2.1.2"/>
      <sheetName val="2.1.3"/>
      <sheetName val="2.2.1"/>
      <sheetName val="2.3.1"/>
      <sheetName val="2.3.2"/>
      <sheetName val="2.4.1"/>
      <sheetName val="2.4.2"/>
      <sheetName val="3.1.1"/>
      <sheetName val="3.1.2"/>
      <sheetName val="4.1.1"/>
      <sheetName val="4.2.1"/>
      <sheetName val="5.1.1"/>
      <sheetName val="6.1.1"/>
      <sheetName val="6.1.2"/>
      <sheetName val="6.1.3"/>
      <sheetName val="6.1.4"/>
      <sheetName val="6.1.5"/>
      <sheetName val="7.1.1"/>
      <sheetName val="7.1.2"/>
      <sheetName val="7.1.3"/>
      <sheetName val="8.1.1"/>
      <sheetName val="8.1.2"/>
      <sheetName val="9.1.1"/>
      <sheetName val="9.1.2"/>
      <sheetName val="10.1.1"/>
      <sheetName val="10.1.2"/>
      <sheetName val="10.1.3"/>
      <sheetName val="11.1.1"/>
      <sheetName val="12.1.1"/>
      <sheetName val="12.1.2"/>
      <sheetName val="12.1.3"/>
      <sheetName val="12.1.4"/>
      <sheetName val="12.2.1"/>
      <sheetName val="12.2.2"/>
      <sheetName val="12.2.3"/>
      <sheetName val="12.2.4"/>
      <sheetName val="12.2.5"/>
      <sheetName val="12.2.6"/>
      <sheetName val="12.2.7"/>
      <sheetName val="12.2.8"/>
      <sheetName val="12.3.1"/>
      <sheetName val="12.3.2"/>
      <sheetName val="12.3.3"/>
      <sheetName val="12.4.1"/>
      <sheetName val="12.4.2"/>
      <sheetName val="12.4.3"/>
      <sheetName val="12.4.4"/>
      <sheetName val="12.5.1"/>
      <sheetName val="12.5.2"/>
      <sheetName val="12.5.3"/>
    </sheetNames>
    <sheetDataSet>
      <sheetData sheetId="0">
        <row r="5">
          <cell r="B5" t="str">
            <v>CONSTRUCCIÓN DE OBRAS COMPLEMENTARIAS DE ESPACIO PUBLICO, A LA INSTITUCIÓN  EDUCATIVA RURAL BOSCONIA SEDE B DE LA VEREDA SANTA RITA DEL MUNICIPIO DE BUCARAMANGA, SANTANDER.”</v>
          </cell>
        </row>
        <row r="11">
          <cell r="C11" t="str">
            <v>1</v>
          </cell>
          <cell r="D11"/>
          <cell r="E11"/>
          <cell r="F11" t="str">
            <v>PRELIMINARES</v>
          </cell>
          <cell r="G11"/>
          <cell r="H11"/>
          <cell r="I11"/>
        </row>
        <row r="12">
          <cell r="C12" t="str">
            <v>1.1</v>
          </cell>
          <cell r="D12"/>
          <cell r="E12"/>
          <cell r="F12" t="str">
            <v>MEDICIONES</v>
          </cell>
          <cell r="G12"/>
          <cell r="H12"/>
          <cell r="I12"/>
        </row>
        <row r="13">
          <cell r="C13" t="str">
            <v>1.1.1</v>
          </cell>
          <cell r="D13"/>
          <cell r="E13" t="str">
            <v>1.1.1</v>
          </cell>
          <cell r="F13" t="str">
            <v>Localización y replanteo con comisión topográfica, áreas menores a 5.000 m2</v>
          </cell>
          <cell r="G13" t="str">
            <v>M2</v>
          </cell>
          <cell r="H13">
            <v>948.39</v>
          </cell>
          <cell r="I13">
            <v>4145</v>
          </cell>
        </row>
        <row r="14">
          <cell r="C14" t="str">
            <v>1.2</v>
          </cell>
          <cell r="D14"/>
          <cell r="E14"/>
          <cell r="F14" t="str">
            <v>EXCAVACIONES</v>
          </cell>
          <cell r="G14"/>
          <cell r="H14"/>
          <cell r="I14"/>
        </row>
        <row r="15">
          <cell r="C15" t="str">
            <v>1.2.1</v>
          </cell>
          <cell r="D15"/>
          <cell r="E15" t="str">
            <v>1.2.1</v>
          </cell>
          <cell r="F15" t="str">
            <v>Excavación manual en zanja en material común en seco, ancho máx: 60 cm, prof máx: 100 cm, incluye cargue, retiro y disposición final</v>
          </cell>
          <cell r="G15" t="str">
            <v>M3</v>
          </cell>
          <cell r="H15">
            <v>157.34</v>
          </cell>
          <cell r="I15">
            <v>93673</v>
          </cell>
        </row>
        <row r="16">
          <cell r="C16" t="str">
            <v>1.2.2</v>
          </cell>
          <cell r="D16"/>
          <cell r="E16" t="str">
            <v>1.2.2</v>
          </cell>
          <cell r="F16" t="str">
            <v>Excavación mecánica en material común, incluye cargue, retiro y disposición final</v>
          </cell>
          <cell r="G16" t="str">
            <v>M3</v>
          </cell>
          <cell r="H16">
            <v>68.16</v>
          </cell>
          <cell r="I16">
            <v>64535</v>
          </cell>
        </row>
        <row r="17">
          <cell r="C17" t="str">
            <v>1.3</v>
          </cell>
          <cell r="D17"/>
          <cell r="E17"/>
          <cell r="F17" t="str">
            <v>RELLENOS</v>
          </cell>
          <cell r="G17"/>
          <cell r="H17"/>
          <cell r="I17"/>
        </row>
        <row r="18">
          <cell r="C18" t="str">
            <v>1.3.1</v>
          </cell>
          <cell r="D18"/>
          <cell r="E18" t="str">
            <v>1.3.1</v>
          </cell>
          <cell r="F18" t="str">
            <v>Relleno con material seleccionado, compactación mecánica con rodillo vibrante tándem autopropulsado 1m</v>
          </cell>
          <cell r="G18" t="str">
            <v>M3</v>
          </cell>
          <cell r="H18">
            <v>10.95</v>
          </cell>
          <cell r="I18">
            <v>205533</v>
          </cell>
        </row>
        <row r="19">
          <cell r="C19" t="str">
            <v>1.3.2</v>
          </cell>
          <cell r="D19"/>
          <cell r="E19" t="str">
            <v>1.3.2</v>
          </cell>
          <cell r="F19" t="str">
            <v>Sub Base granular compactación mecánica con apisonador, extendido, nivelación y humedecido manual</v>
          </cell>
          <cell r="G19" t="str">
            <v>M3</v>
          </cell>
          <cell r="H19">
            <v>57.22</v>
          </cell>
          <cell r="I19">
            <v>151904</v>
          </cell>
        </row>
        <row r="20">
          <cell r="C20" t="str">
            <v>1.3.3</v>
          </cell>
          <cell r="D20"/>
          <cell r="E20" t="str">
            <v>1.3.3</v>
          </cell>
          <cell r="F20" t="str">
            <v>Relleno con material granular de diametro 1" a 2" para conformacion de filtro frances</v>
          </cell>
          <cell r="G20" t="str">
            <v>M3</v>
          </cell>
          <cell r="H20">
            <v>4.04</v>
          </cell>
          <cell r="I20">
            <v>132279</v>
          </cell>
        </row>
        <row r="21">
          <cell r="C21" t="str">
            <v>Subtotal</v>
          </cell>
          <cell r="D21"/>
          <cell r="E21"/>
          <cell r="F21"/>
          <cell r="G21"/>
          <cell r="H21"/>
          <cell r="I21"/>
        </row>
        <row r="22">
          <cell r="C22" t="str">
            <v>2</v>
          </cell>
          <cell r="D22"/>
          <cell r="E22"/>
          <cell r="F22" t="str">
            <v>CONCRETOS</v>
          </cell>
          <cell r="G22"/>
          <cell r="H22"/>
          <cell r="I22"/>
        </row>
        <row r="23">
          <cell r="C23" t="str">
            <v>2.1</v>
          </cell>
          <cell r="D23"/>
          <cell r="E23"/>
          <cell r="F23" t="str">
            <v>CIMENTACIÓN</v>
          </cell>
          <cell r="G23"/>
          <cell r="H23"/>
          <cell r="I23"/>
        </row>
        <row r="24">
          <cell r="C24" t="str">
            <v>2.1.1</v>
          </cell>
          <cell r="D24"/>
          <cell r="E24" t="str">
            <v>2.1.1</v>
          </cell>
          <cell r="F24" t="str">
            <v>Solado de limpieza en concreto 1500 PSI mezclado en sitio</v>
          </cell>
          <cell r="G24" t="str">
            <v>M3</v>
          </cell>
          <cell r="H24">
            <v>7.55</v>
          </cell>
          <cell r="I24">
            <v>621633</v>
          </cell>
        </row>
        <row r="25">
          <cell r="C25" t="str">
            <v>2.1.2</v>
          </cell>
          <cell r="D25"/>
          <cell r="E25" t="str">
            <v>2.1.2</v>
          </cell>
          <cell r="F25" t="str">
            <v>Viga de cimentación en concreto 3000 PSI mezclado en sitio, área transversal de 625 a 1600 cm2</v>
          </cell>
          <cell r="G25" t="str">
            <v>M3</v>
          </cell>
          <cell r="H25">
            <v>72.72</v>
          </cell>
          <cell r="I25">
            <v>845442</v>
          </cell>
        </row>
        <row r="26">
          <cell r="C26" t="str">
            <v>2.1.3</v>
          </cell>
          <cell r="D26"/>
          <cell r="E26" t="str">
            <v>2.1.3</v>
          </cell>
          <cell r="F26" t="str">
            <v>Dados de cimentación en concreto 3000 PSI mezclado en sitio</v>
          </cell>
          <cell r="G26" t="str">
            <v>M3</v>
          </cell>
          <cell r="H26">
            <v>1.79</v>
          </cell>
          <cell r="I26">
            <v>801451</v>
          </cell>
        </row>
        <row r="27">
          <cell r="C27" t="str">
            <v>2.2</v>
          </cell>
          <cell r="D27"/>
          <cell r="E27"/>
          <cell r="F27" t="str">
            <v>PLACA DE PISO</v>
          </cell>
          <cell r="G27"/>
          <cell r="H27"/>
          <cell r="I27"/>
        </row>
        <row r="28">
          <cell r="C28" t="str">
            <v>2.2.1</v>
          </cell>
          <cell r="D28"/>
          <cell r="E28" t="str">
            <v>2.2.1</v>
          </cell>
          <cell r="F28" t="str">
            <v>Placa de ante piso en concreto 3000 PSI mezclado en sitio.</v>
          </cell>
          <cell r="G28" t="str">
            <v>M3</v>
          </cell>
          <cell r="H28">
            <v>10.95</v>
          </cell>
          <cell r="I28">
            <v>913105</v>
          </cell>
        </row>
        <row r="29">
          <cell r="C29" t="str">
            <v>2.3</v>
          </cell>
          <cell r="D29"/>
          <cell r="E29"/>
          <cell r="F29" t="str">
            <v>BORDILLOS Y SARDINELES</v>
          </cell>
          <cell r="G29"/>
          <cell r="H29"/>
          <cell r="I29"/>
        </row>
        <row r="30">
          <cell r="C30" t="str">
            <v>2.3.1</v>
          </cell>
          <cell r="D30"/>
          <cell r="E30" t="str">
            <v>2.3.1</v>
          </cell>
          <cell r="F30" t="str">
            <v>Sardinel tipo A-10 prefabricado en concreto, achaflanado de 0.20 x 0.50 x 0.80 m</v>
          </cell>
          <cell r="G30" t="str">
            <v>M</v>
          </cell>
          <cell r="H30">
            <v>129.66</v>
          </cell>
          <cell r="I30">
            <v>102735</v>
          </cell>
        </row>
        <row r="31">
          <cell r="C31" t="str">
            <v>2.3.2</v>
          </cell>
          <cell r="D31"/>
          <cell r="E31" t="str">
            <v>2.3.2</v>
          </cell>
          <cell r="F31" t="str">
            <v>Bordillo recto en concreto 3000 PSI mezclado en sitio (10 cm x 35 cm) tipo BRS.007 o similar, incluye soldado y acero de refuerzo</v>
          </cell>
          <cell r="G31" t="str">
            <v>M</v>
          </cell>
          <cell r="H31">
            <v>87.67</v>
          </cell>
          <cell r="I31">
            <v>88326</v>
          </cell>
        </row>
        <row r="32">
          <cell r="C32" t="str">
            <v>2.4</v>
          </cell>
          <cell r="D32"/>
          <cell r="E32"/>
          <cell r="F32" t="str">
            <v>OBRAS DE DRENAJE</v>
          </cell>
          <cell r="G32"/>
          <cell r="H32"/>
          <cell r="I32"/>
        </row>
        <row r="33">
          <cell r="C33" t="str">
            <v>2.4.1</v>
          </cell>
          <cell r="D33"/>
          <cell r="E33" t="str">
            <v>2.4.1</v>
          </cell>
          <cell r="F33" t="str">
            <v xml:space="preserve">Canaleta en concreto 3000 PSI mezclado en sitio, área transversal de 625 a 1600 cm2 </v>
          </cell>
          <cell r="G33" t="str">
            <v>M3</v>
          </cell>
          <cell r="H33">
            <v>2.21</v>
          </cell>
          <cell r="I33">
            <v>1013367</v>
          </cell>
        </row>
        <row r="34">
          <cell r="C34" t="str">
            <v>2.4.2</v>
          </cell>
          <cell r="D34"/>
          <cell r="E34" t="str">
            <v>2.4.2</v>
          </cell>
          <cell r="F34" t="str">
            <v>Geotextil no tejido 2000 o similar</v>
          </cell>
          <cell r="G34" t="str">
            <v>M2</v>
          </cell>
          <cell r="H34">
            <v>30.3</v>
          </cell>
          <cell r="I34">
            <v>13267</v>
          </cell>
        </row>
        <row r="35">
          <cell r="C35" t="str">
            <v>Subtotal</v>
          </cell>
          <cell r="D35"/>
          <cell r="E35"/>
          <cell r="F35"/>
          <cell r="G35"/>
          <cell r="H35"/>
          <cell r="I35"/>
        </row>
        <row r="36">
          <cell r="C36" t="str">
            <v>3</v>
          </cell>
          <cell r="D36"/>
          <cell r="E36"/>
          <cell r="F36" t="str">
            <v>ACEROS Y ESTRUCTURAS METÁLICAS</v>
          </cell>
          <cell r="G36"/>
          <cell r="H36"/>
          <cell r="I36"/>
        </row>
        <row r="37">
          <cell r="C37" t="str">
            <v>3.1</v>
          </cell>
          <cell r="D37"/>
          <cell r="E37"/>
          <cell r="F37" t="str">
            <v>ACEROS DE REFUERZO Y ESTRUCTURAS METÁLICAS</v>
          </cell>
          <cell r="G37"/>
          <cell r="H37"/>
          <cell r="I37"/>
        </row>
        <row r="38">
          <cell r="C38" t="str">
            <v>3.1.1</v>
          </cell>
          <cell r="D38"/>
          <cell r="E38" t="str">
            <v>3.1.1</v>
          </cell>
          <cell r="F38" t="str">
            <v>Acero de refuerzo figurado</v>
          </cell>
          <cell r="G38" t="str">
            <v>KG</v>
          </cell>
          <cell r="H38">
            <v>5342.33</v>
          </cell>
          <cell r="I38">
            <v>12000</v>
          </cell>
        </row>
        <row r="39">
          <cell r="C39" t="str">
            <v>3.1.2</v>
          </cell>
          <cell r="D39"/>
          <cell r="E39" t="str">
            <v>3.1.2</v>
          </cell>
          <cell r="F39" t="str">
            <v>Malla electro soldada</v>
          </cell>
          <cell r="G39" t="str">
            <v>KG</v>
          </cell>
          <cell r="H39">
            <v>445.46</v>
          </cell>
          <cell r="I39">
            <v>11154</v>
          </cell>
        </row>
        <row r="40">
          <cell r="C40" t="str">
            <v>Subtotal</v>
          </cell>
          <cell r="D40"/>
          <cell r="E40"/>
          <cell r="F40"/>
          <cell r="G40"/>
          <cell r="H40"/>
          <cell r="I40"/>
        </row>
        <row r="41">
          <cell r="C41" t="str">
            <v>4</v>
          </cell>
          <cell r="D41"/>
          <cell r="E41"/>
          <cell r="F41" t="str">
            <v>RED ALCANTARILLADO</v>
          </cell>
          <cell r="G41"/>
          <cell r="H41"/>
          <cell r="I41"/>
        </row>
        <row r="42">
          <cell r="C42" t="str">
            <v>4.1</v>
          </cell>
          <cell r="D42"/>
          <cell r="E42"/>
          <cell r="F42" t="str">
            <v>TUBERÍAS PVC PARED ESTRUCTURAL</v>
          </cell>
          <cell r="G42"/>
          <cell r="H42"/>
          <cell r="I42"/>
        </row>
        <row r="43">
          <cell r="C43" t="str">
            <v>4.1.1</v>
          </cell>
          <cell r="D43"/>
          <cell r="E43" t="str">
            <v>4.1.1</v>
          </cell>
          <cell r="F43" t="str">
            <v>Suministro e instalación de tubería PVC de pared estructural alcantarillado hermético, diámetro 110mm (4"),  incluye accesorios de conexión</v>
          </cell>
          <cell r="G43" t="str">
            <v>M</v>
          </cell>
          <cell r="H43">
            <v>15.6</v>
          </cell>
          <cell r="I43">
            <v>84726</v>
          </cell>
        </row>
        <row r="44">
          <cell r="C44" t="str">
            <v>4.2</v>
          </cell>
          <cell r="D44"/>
          <cell r="E44"/>
          <cell r="F44" t="str">
            <v>TUBERÍAS DRENAJES</v>
          </cell>
          <cell r="G44"/>
          <cell r="H44"/>
          <cell r="I44"/>
        </row>
        <row r="45">
          <cell r="C45" t="str">
            <v>4.2.1</v>
          </cell>
          <cell r="D45"/>
          <cell r="E45" t="str">
            <v>4.2.1</v>
          </cell>
          <cell r="F45" t="str">
            <v>Suministro e instalación de tubería PVC Drenaje 100 mm sin filtro, incluye accesorios de conexión</v>
          </cell>
          <cell r="G45" t="str">
            <v>M</v>
          </cell>
          <cell r="H45">
            <v>25.25</v>
          </cell>
          <cell r="I45">
            <v>37110</v>
          </cell>
        </row>
        <row r="46">
          <cell r="C46" t="str">
            <v>Subtotal</v>
          </cell>
          <cell r="D46"/>
          <cell r="E46"/>
          <cell r="F46"/>
          <cell r="G46"/>
          <cell r="H46"/>
          <cell r="I46"/>
        </row>
        <row r="47">
          <cell r="C47" t="str">
            <v>5</v>
          </cell>
          <cell r="D47"/>
          <cell r="E47"/>
          <cell r="F47" t="str">
            <v>CAJAS Y POZOS DE INSPECCIÓN</v>
          </cell>
          <cell r="G47"/>
          <cell r="H47"/>
          <cell r="I47"/>
        </row>
        <row r="48">
          <cell r="C48" t="str">
            <v>5.1</v>
          </cell>
          <cell r="D48"/>
          <cell r="E48"/>
          <cell r="F48" t="str">
            <v>CAJAS DE INSPECCIÓN</v>
          </cell>
          <cell r="G48"/>
          <cell r="H48"/>
          <cell r="I48"/>
        </row>
        <row r="49">
          <cell r="C49" t="str">
            <v>5.1.1</v>
          </cell>
          <cell r="D49"/>
          <cell r="E49" t="str">
            <v>5.1.1</v>
          </cell>
          <cell r="F49" t="str">
            <v>Caja de inspección formato 0.60x0.60 H= 0.60 m en ladrillo recocido, incluye tapa en concreto</v>
          </cell>
          <cell r="G49" t="str">
            <v>UND</v>
          </cell>
          <cell r="H49">
            <v>1</v>
          </cell>
          <cell r="I49">
            <v>605989</v>
          </cell>
        </row>
        <row r="50">
          <cell r="C50" t="str">
            <v>Subtotal</v>
          </cell>
          <cell r="D50"/>
          <cell r="E50"/>
          <cell r="F50"/>
          <cell r="G50"/>
          <cell r="H50"/>
          <cell r="I50"/>
        </row>
        <row r="51">
          <cell r="C51" t="str">
            <v>6</v>
          </cell>
          <cell r="D51"/>
          <cell r="E51"/>
          <cell r="F51" t="str">
            <v>ACABADOS DE PISO</v>
          </cell>
          <cell r="G51"/>
          <cell r="H51"/>
          <cell r="I51"/>
        </row>
        <row r="52">
          <cell r="C52" t="str">
            <v>6.1</v>
          </cell>
          <cell r="D52"/>
          <cell r="E52"/>
          <cell r="F52" t="str">
            <v>ACABADO PISO EXTERIOR Y PEATONAL</v>
          </cell>
          <cell r="G52"/>
          <cell r="H52"/>
          <cell r="I52"/>
        </row>
        <row r="53">
          <cell r="C53" t="str">
            <v>6.1.1</v>
          </cell>
          <cell r="D53"/>
          <cell r="E53" t="str">
            <v>6.1.1</v>
          </cell>
          <cell r="F53" t="str">
            <v>Suministro e instalación de piso en adoquín peatonal rectangular formato de 10 x 20 x 6 cm en concreto anticado sobre mortero 1:4 e=4cm y malla gallinero</v>
          </cell>
          <cell r="G53" t="str">
            <v>M2</v>
          </cell>
          <cell r="H53">
            <v>230.04</v>
          </cell>
          <cell r="I53">
            <v>156176</v>
          </cell>
        </row>
        <row r="54">
          <cell r="C54" t="str">
            <v>6.1.2</v>
          </cell>
          <cell r="D54"/>
          <cell r="E54" t="str">
            <v>6.1.2</v>
          </cell>
          <cell r="F54" t="str">
            <v>Suministro e instalación de piso adoquín demarcador visual amarillo rectangular formato de 10 x20 x 6 cm en concreto sobre mortero 1:4 e=4cm y malla gallinero por metro lineal</v>
          </cell>
          <cell r="G54" t="str">
            <v>M</v>
          </cell>
          <cell r="H54">
            <v>132.18</v>
          </cell>
          <cell r="I54">
            <v>32017</v>
          </cell>
        </row>
        <row r="55">
          <cell r="C55" t="str">
            <v>6.1.3</v>
          </cell>
          <cell r="D55"/>
          <cell r="E55" t="str">
            <v>6.1.3</v>
          </cell>
          <cell r="F55" t="str">
            <v>Suministro e instalación de piso adoquín peatonal rectangular formato de 10 x 20 x 6 cm en concreto anticado (36%) y adoquín cuadrado formato de 20 x 20 x 6 cm anticado (64%) en concreto sobre mortero 1:4 e=4cm y malla gallinero</v>
          </cell>
          <cell r="G55" t="str">
            <v>M2</v>
          </cell>
          <cell r="H55">
            <v>312.51</v>
          </cell>
          <cell r="I55">
            <v>179011</v>
          </cell>
        </row>
        <row r="56">
          <cell r="C56" t="str">
            <v>6.1.4</v>
          </cell>
          <cell r="D56"/>
          <cell r="E56" t="str">
            <v>6.1.4</v>
          </cell>
          <cell r="F56" t="str">
            <v>Suministro e instalación de piso adoquín táctil guía líneas y puntos cuadrado formato de 20 x 20 x 6 cm en concreto sobre mortero 1:4 y malla gallinero, por metro lineal</v>
          </cell>
          <cell r="G56" t="str">
            <v>M</v>
          </cell>
          <cell r="H56">
            <v>148.16999999999999</v>
          </cell>
          <cell r="I56">
            <v>46710</v>
          </cell>
        </row>
        <row r="57">
          <cell r="C57" t="str">
            <v>6.1.5</v>
          </cell>
          <cell r="D57"/>
          <cell r="E57" t="str">
            <v>6.1.5</v>
          </cell>
          <cell r="F57" t="str">
            <v>Suministro e instalación de piso en proplay e=2.5cm</v>
          </cell>
          <cell r="G57" t="str">
            <v>M2</v>
          </cell>
          <cell r="H57">
            <v>109.45</v>
          </cell>
          <cell r="I57">
            <v>169052</v>
          </cell>
        </row>
        <row r="58">
          <cell r="C58" t="str">
            <v>Subtotal</v>
          </cell>
          <cell r="D58"/>
          <cell r="E58"/>
          <cell r="F58"/>
          <cell r="G58"/>
          <cell r="H58"/>
          <cell r="I58"/>
        </row>
        <row r="59">
          <cell r="C59" t="str">
            <v>7</v>
          </cell>
          <cell r="D59"/>
          <cell r="E59"/>
          <cell r="F59" t="str">
            <v>CERRAMIENTOS</v>
          </cell>
          <cell r="G59"/>
          <cell r="H59"/>
          <cell r="I59"/>
        </row>
        <row r="60">
          <cell r="C60" t="str">
            <v>7.1.1</v>
          </cell>
          <cell r="D60"/>
          <cell r="E60" t="str">
            <v>7.1.1</v>
          </cell>
          <cell r="F60" t="str">
            <v>Suministro e instalación de cerramiento H:1.10 m, separación entre ejes de 0.175 m en tubería estructural  2 1/2" e 2,5 mm, incluye base y acabado en anticorrosivo y pintura epóxica</v>
          </cell>
          <cell r="G60" t="str">
            <v>M</v>
          </cell>
          <cell r="H60">
            <v>18.5</v>
          </cell>
          <cell r="I60">
            <v>334896</v>
          </cell>
        </row>
        <row r="61">
          <cell r="C61" t="str">
            <v>7.1.2</v>
          </cell>
          <cell r="D61"/>
          <cell r="E61" t="str">
            <v>7.1.2</v>
          </cell>
          <cell r="F61" t="str">
            <v>Suministro e instalación de puerta de cerramiento  H:1.10 m, separación entre ejes de 0.175 m tubería estructural para 2 1/2" e 2,5 mm, incluye base y acabado en anticorrosivo y pintura epóxica</v>
          </cell>
          <cell r="G61" t="str">
            <v>M</v>
          </cell>
          <cell r="H61">
            <v>1</v>
          </cell>
          <cell r="I61">
            <v>604385</v>
          </cell>
        </row>
        <row r="62">
          <cell r="C62" t="str">
            <v>7.1.3</v>
          </cell>
          <cell r="D62"/>
          <cell r="E62" t="str">
            <v>7.1.3</v>
          </cell>
          <cell r="F62" t="str">
            <v>Suministro e instalación de cerramiento en tubo galvanizado 3" e= 3 mm, separacion libre 11 cm, acabado en pintura anticorrosiva y epoxico exterior</v>
          </cell>
          <cell r="G62" t="str">
            <v>M2</v>
          </cell>
          <cell r="H62">
            <v>673.47</v>
          </cell>
          <cell r="I62">
            <v>363284</v>
          </cell>
        </row>
        <row r="63">
          <cell r="C63" t="str">
            <v>Subtotal</v>
          </cell>
          <cell r="D63"/>
          <cell r="E63"/>
          <cell r="F63"/>
          <cell r="G63"/>
          <cell r="H63"/>
          <cell r="I63"/>
        </row>
        <row r="64">
          <cell r="C64" t="str">
            <v>8</v>
          </cell>
          <cell r="D64"/>
          <cell r="E64"/>
          <cell r="F64" t="str">
            <v>BANCAS</v>
          </cell>
          <cell r="G64"/>
          <cell r="H64"/>
          <cell r="I64"/>
        </row>
        <row r="65">
          <cell r="C65" t="str">
            <v>8.1.1</v>
          </cell>
          <cell r="D65"/>
          <cell r="E65" t="str">
            <v>8.1.1</v>
          </cell>
          <cell r="F65" t="str">
            <v>Suministro e instalación de banca fundida en sitio en concreto pulido de 3000 PSI y recubrimiento en madera Zapan tipo BNC.006, incluye solado, acero de refuerzo, adhesivo epóxico y endurecedor superficial</v>
          </cell>
          <cell r="G65" t="str">
            <v>M</v>
          </cell>
          <cell r="H65">
            <v>10</v>
          </cell>
          <cell r="I65">
            <v>1470686</v>
          </cell>
        </row>
        <row r="66">
          <cell r="C66" t="str">
            <v>8.1.2</v>
          </cell>
          <cell r="D66"/>
          <cell r="E66" t="str">
            <v>8.1.2</v>
          </cell>
          <cell r="F66" t="str">
            <v>Suministro e instalación de banca de contencion fundida en sitio en concreto pulido de 3500 PSI impermeabilizado y recubrimiento en madera pino patula inmunizado según diseño arquitectonico, incluye solado, acero de refuerzo, adhesivo epóxico , endurecedor superficial y protector incolor para la madera</v>
          </cell>
          <cell r="G66" t="str">
            <v>M</v>
          </cell>
          <cell r="H66">
            <v>18.75</v>
          </cell>
          <cell r="I66">
            <v>1662596</v>
          </cell>
        </row>
        <row r="67">
          <cell r="C67" t="str">
            <v>Subtotal</v>
          </cell>
          <cell r="D67"/>
          <cell r="E67"/>
          <cell r="F67"/>
          <cell r="G67"/>
          <cell r="H67"/>
          <cell r="I67"/>
        </row>
        <row r="68">
          <cell r="C68">
            <v>9</v>
          </cell>
          <cell r="D68"/>
          <cell r="E68"/>
          <cell r="F68" t="str">
            <v>ZONA VERDE</v>
          </cell>
          <cell r="G68"/>
          <cell r="H68"/>
          <cell r="I68"/>
        </row>
        <row r="69">
          <cell r="C69" t="str">
            <v>9.1.1</v>
          </cell>
          <cell r="D69"/>
          <cell r="E69" t="str">
            <v>9.1.1</v>
          </cell>
          <cell r="F69" t="str">
            <v>Suministro y siembra de árbol guayacán color amarillo, rosado o blanco h= 2.0 m.</v>
          </cell>
          <cell r="G69" t="str">
            <v>UND</v>
          </cell>
          <cell r="H69">
            <v>6</v>
          </cell>
          <cell r="I69">
            <v>167964</v>
          </cell>
        </row>
        <row r="70">
          <cell r="C70" t="str">
            <v>9.1.2</v>
          </cell>
          <cell r="D70"/>
          <cell r="E70" t="str">
            <v>9.1.2</v>
          </cell>
          <cell r="F70" t="str">
            <v>Suministro y siembra de prado remolina, incluye tierra negra para abono</v>
          </cell>
          <cell r="G70" t="str">
            <v>M2</v>
          </cell>
          <cell r="H70">
            <v>199.5</v>
          </cell>
          <cell r="I70">
            <v>23361</v>
          </cell>
        </row>
        <row r="71">
          <cell r="C71" t="str">
            <v>Subtotal</v>
          </cell>
          <cell r="D71"/>
          <cell r="E71"/>
          <cell r="F71"/>
          <cell r="G71"/>
          <cell r="H71"/>
          <cell r="I71"/>
        </row>
        <row r="72">
          <cell r="C72">
            <v>10</v>
          </cell>
          <cell r="D72"/>
          <cell r="E72"/>
          <cell r="F72" t="str">
            <v>MOBILIARIO</v>
          </cell>
          <cell r="G72"/>
          <cell r="H72"/>
          <cell r="I72"/>
        </row>
        <row r="73">
          <cell r="C73" t="str">
            <v>10.1.1</v>
          </cell>
          <cell r="D73"/>
          <cell r="E73" t="str">
            <v>10.1.1</v>
          </cell>
          <cell r="F73" t="str">
            <v>Suministro e instalación de bolardo metálico empotrado, (incluye cimentación)</v>
          </cell>
          <cell r="G73" t="str">
            <v>UND</v>
          </cell>
          <cell r="H73">
            <v>12</v>
          </cell>
          <cell r="I73">
            <v>596568</v>
          </cell>
        </row>
        <row r="74">
          <cell r="C74" t="str">
            <v>10.1.2</v>
          </cell>
          <cell r="D74"/>
          <cell r="E74" t="str">
            <v>10.1.2</v>
          </cell>
          <cell r="F74" t="str">
            <v>Suministro e instalación de basurera en acero inoxidable sencilla pivotante, (incluye cimentación)</v>
          </cell>
          <cell r="G74" t="str">
            <v>UND</v>
          </cell>
          <cell r="H74">
            <v>2</v>
          </cell>
          <cell r="I74">
            <v>1775152</v>
          </cell>
        </row>
        <row r="75">
          <cell r="C75" t="str">
            <v>10.1.3</v>
          </cell>
          <cell r="D75"/>
          <cell r="E75" t="str">
            <v>10.1.3</v>
          </cell>
          <cell r="F75" t="str">
            <v>Señaletica informativa lamina metalica HR de 8mm con acabado en pintura electrostatica, impresión alta calidad en latex laminado brillante, ilustracion en braiile hasta 1000 caracteres, plotter de corte en reflectivo blanco para escudo altura 1,30m x ancho 0,60m.</v>
          </cell>
          <cell r="G75" t="str">
            <v>UND</v>
          </cell>
          <cell r="H75">
            <v>1</v>
          </cell>
          <cell r="I75">
            <v>3605492</v>
          </cell>
        </row>
        <row r="76">
          <cell r="C76" t="str">
            <v>Subtotal</v>
          </cell>
          <cell r="D76"/>
          <cell r="E76"/>
          <cell r="F76"/>
          <cell r="G76"/>
          <cell r="H76"/>
          <cell r="I76"/>
        </row>
        <row r="77">
          <cell r="C77">
            <v>11</v>
          </cell>
          <cell r="D77"/>
          <cell r="E77"/>
          <cell r="F77" t="str">
            <v>ASEO Y LIMPIEZA</v>
          </cell>
          <cell r="G77"/>
          <cell r="H77"/>
          <cell r="I77"/>
        </row>
        <row r="78">
          <cell r="C78" t="str">
            <v>11.1.1</v>
          </cell>
          <cell r="D78"/>
          <cell r="E78" t="str">
            <v>11.1.1</v>
          </cell>
          <cell r="F78" t="str">
            <v>Aseo y limpieza de las áreas del proyecto</v>
          </cell>
          <cell r="G78" t="str">
            <v>M2</v>
          </cell>
          <cell r="H78">
            <v>848.9</v>
          </cell>
          <cell r="I78">
            <v>3908</v>
          </cell>
        </row>
        <row r="79">
          <cell r="C79" t="str">
            <v>Subtotal</v>
          </cell>
          <cell r="D79"/>
          <cell r="E79"/>
          <cell r="F79"/>
          <cell r="G79"/>
          <cell r="H79"/>
          <cell r="I79"/>
        </row>
        <row r="80">
          <cell r="C80">
            <v>12</v>
          </cell>
          <cell r="D80"/>
          <cell r="E80"/>
          <cell r="F80" t="str">
            <v>SISTEMA ELÉCTRICO</v>
          </cell>
          <cell r="G80"/>
          <cell r="H80"/>
          <cell r="I80"/>
        </row>
        <row r="81">
          <cell r="C81">
            <v>12.1</v>
          </cell>
          <cell r="D81"/>
          <cell r="E81"/>
          <cell r="F81" t="str">
            <v>INFRAESTRUCTURA DE BAJA TENSIÓN</v>
          </cell>
          <cell r="G81"/>
          <cell r="H81"/>
          <cell r="I81"/>
        </row>
        <row r="82">
          <cell r="C82" t="str">
            <v>12.1.1</v>
          </cell>
          <cell r="D82"/>
          <cell r="E82" t="str">
            <v>12.1.1</v>
          </cell>
          <cell r="F82" t="str">
            <v xml:space="preserve">Suministro, transporte e instalación de bajante en tubería metálica galvanizada de   2” x 6 m con capacete galvanizado de 2”, conectores  de perforación, amarres en cinta bandit,  base en concreto y demás accesorios. </v>
          </cell>
          <cell r="G82" t="str">
            <v>UND</v>
          </cell>
          <cell r="H82">
            <v>1</v>
          </cell>
          <cell r="I82">
            <v>734012</v>
          </cell>
        </row>
        <row r="83">
          <cell r="C83" t="str">
            <v>12.1.2</v>
          </cell>
          <cell r="D83"/>
          <cell r="E83" t="str">
            <v>12.1.2</v>
          </cell>
          <cell r="F83" t="str">
            <v xml:space="preserve">Suministro, transporte e instalación de Banco de ducto 2x2" PVC conduit tipo pesado. Incluye excavación 0,9 m, base compactada en arena de peña, relleno compactado en arena de peña y tierra de excavación, banda plastica de señalización, terminal tipo campana, retiro de escombros y disposición final. </v>
          </cell>
          <cell r="G83" t="str">
            <v>ML</v>
          </cell>
          <cell r="H83">
            <v>6</v>
          </cell>
          <cell r="I83">
            <v>67996</v>
          </cell>
        </row>
        <row r="84">
          <cell r="C84" t="str">
            <v>12.1.3</v>
          </cell>
          <cell r="D84"/>
          <cell r="E84" t="str">
            <v>12.1.3</v>
          </cell>
          <cell r="F84" t="str">
            <v xml:space="preserve">Suministro, transporte e instalación de Banco de ducto 1-1/2" PVC conduit tipo pesado. Incluye excavación 0,9 m, base compactada en arena de peña, relleno compactado en arena de peña y tierra de excavación, banda plastica de señalización, terminal tipo campana, retiro de escombros y disposición final. </v>
          </cell>
          <cell r="G84" t="str">
            <v>ML</v>
          </cell>
          <cell r="H84">
            <v>224</v>
          </cell>
          <cell r="I84">
            <v>31808</v>
          </cell>
        </row>
        <row r="85">
          <cell r="C85" t="str">
            <v>12.1.4</v>
          </cell>
          <cell r="D85"/>
          <cell r="E85" t="str">
            <v>12.1.4</v>
          </cell>
          <cell r="F85" t="str">
            <v>Suministro, transporte e instalación de caja de inspección de 300x300x470 mm (medidas internas) norma codensa CS280. Incluye  tapa de concreto reforzado de 3000 psi con marco y contramarco metálico soldados, fondo en gravilla Y señalización RETIE y ESSA para todos los circuitos.</v>
          </cell>
          <cell r="G85" t="str">
            <v>UND</v>
          </cell>
          <cell r="H85">
            <v>21</v>
          </cell>
          <cell r="I85">
            <v>483146</v>
          </cell>
        </row>
        <row r="86">
          <cell r="C86">
            <v>12.2</v>
          </cell>
          <cell r="D86"/>
          <cell r="E86"/>
          <cell r="F86" t="str">
            <v>EQUIPOS Y TABLEROS ELÉCTRICOS</v>
          </cell>
          <cell r="G86"/>
          <cell r="H86"/>
          <cell r="I86"/>
        </row>
        <row r="87">
          <cell r="C87" t="str">
            <v>12.2.1</v>
          </cell>
          <cell r="D87"/>
          <cell r="E87" t="str">
            <v>12.2.1</v>
          </cell>
          <cell r="F87" t="str">
            <v>Suministro, transporte e instalación de gabinete metálico de 120x90x40 cm, construido en lamina cold rolled C16, 3 compartimentos, 3 puertas con chapa de seguridad, frente muerto removible, acabado en pintura electrostática. Incluye: acrilicos, barraje trifásico + neutro + tierra, canaletas, bornera de conexiones, riel omega, acrilicos de seguridad, cableado, conectores, señalización RETIE, candado anticizalla para cada puerta, llavero en acrilico negro letras blancas 2x4 cm y demás accesorios.</v>
          </cell>
          <cell r="G87" t="str">
            <v>UND</v>
          </cell>
          <cell r="H87">
            <v>1</v>
          </cell>
          <cell r="I87">
            <v>7634329</v>
          </cell>
        </row>
        <row r="88">
          <cell r="C88" t="str">
            <v>12.2.2</v>
          </cell>
          <cell r="D88"/>
          <cell r="E88" t="str">
            <v>12.2.2</v>
          </cell>
          <cell r="F88" t="str">
            <v>Suministro, transporte e Instalación de Medidor Bifásico Trifilar, 2F3H, 2X5(100A), 2X120/208VAC,CL 1 energía activa, CL 2 energía reactiva, con perfil de carga, bidireccional, puerto óptico y RS485, doble tarifa (Red/Planta), protocolo DLMS, calibrado en calibrado CUATRO CUADRANTES A+-, Q+-. Mod D2000.</v>
          </cell>
          <cell r="G88" t="str">
            <v>UND</v>
          </cell>
          <cell r="H88">
            <v>1</v>
          </cell>
          <cell r="I88">
            <v>2009734</v>
          </cell>
        </row>
        <row r="89">
          <cell r="C89" t="str">
            <v>12.2.3</v>
          </cell>
          <cell r="D89"/>
          <cell r="E89" t="str">
            <v>12.2.3</v>
          </cell>
          <cell r="F89" t="str">
            <v>Suministro, transporte e instalación de  Kit de telemedida y telegestión tipo WM o similar.</v>
          </cell>
          <cell r="G89" t="str">
            <v>UND</v>
          </cell>
          <cell r="H89">
            <v>1</v>
          </cell>
          <cell r="I89">
            <v>6019275</v>
          </cell>
        </row>
        <row r="90">
          <cell r="C90" t="str">
            <v>12.2.4</v>
          </cell>
          <cell r="D90"/>
          <cell r="E90" t="str">
            <v>12.2.4</v>
          </cell>
          <cell r="F90" t="str">
            <v xml:space="preserve">Suministro, transporte e instalación de dispositivo de protección contra sobre tensiones DPS . Incluye  1 protección  2X40A 10KA, DPS tipo II Imax 40KA/ Icc 10KA 220V 2P+N, cableado y demás accesorios de instalación y señalización. </v>
          </cell>
          <cell r="G90" t="str">
            <v>UND</v>
          </cell>
          <cell r="H90">
            <v>1</v>
          </cell>
          <cell r="I90">
            <v>1366469</v>
          </cell>
        </row>
        <row r="91">
          <cell r="C91" t="str">
            <v>12.2.5</v>
          </cell>
          <cell r="D91"/>
          <cell r="E91" t="str">
            <v>12.2.5</v>
          </cell>
          <cell r="F91" t="str">
            <v>Suministro, transporte e instalación de Totalizador industrial 2x40 A, 240-440V, 25-6,5 KA. Incluye señalización RETIE</v>
          </cell>
          <cell r="G91" t="str">
            <v>UND</v>
          </cell>
          <cell r="H91">
            <v>1</v>
          </cell>
          <cell r="I91">
            <v>420559</v>
          </cell>
        </row>
        <row r="92">
          <cell r="C92" t="str">
            <v>12.2.6</v>
          </cell>
          <cell r="D92"/>
          <cell r="E92" t="str">
            <v>12.2.6</v>
          </cell>
          <cell r="F92" t="str">
            <v>Suministro, transporte e instalación de Automático tipo riel 2x20 A, 220-440V, 20-6 KA. Incluye señalización RETIE.</v>
          </cell>
          <cell r="G92" t="str">
            <v>UND</v>
          </cell>
          <cell r="H92">
            <v>2</v>
          </cell>
          <cell r="I92">
            <v>54340</v>
          </cell>
        </row>
        <row r="93">
          <cell r="C93" t="str">
            <v>12.2.7</v>
          </cell>
          <cell r="D93"/>
          <cell r="E93" t="str">
            <v>12.2.7</v>
          </cell>
          <cell r="F93" t="str">
            <v>Suministro, transporte e instalación de Automático tipo riel 1x20 A, 120V, 20-6 KA. Incluye señalización RETIE.</v>
          </cell>
          <cell r="G93" t="str">
            <v>UND</v>
          </cell>
          <cell r="H93">
            <v>1</v>
          </cell>
          <cell r="I93">
            <v>35178</v>
          </cell>
        </row>
        <row r="94">
          <cell r="C94" t="str">
            <v>12.2.8</v>
          </cell>
          <cell r="D94"/>
          <cell r="E94" t="str">
            <v>12.2.8</v>
          </cell>
          <cell r="F94" t="str">
            <v>Construcción de obra civil Tablero de Alumbrado Público TAP para alojar gabinete de control de los equipos de iluminación. Dimensiones 140 x 100 x 54 cm, en bloque de concreto macizo 20 x 10 x 6 cm Decoblock, frisado con arena fina en dos caras y pintura color gris en cara exterior a dos manos. Incluye reja  en varilla lisa cuadrada No. 3 con marco en angulo de 1 1/2" x 2/16 con candado anticizalla. Especificaciones e instalación de elementos según diseño eléctrico.</v>
          </cell>
          <cell r="G94" t="str">
            <v>UND</v>
          </cell>
          <cell r="H94">
            <v>1</v>
          </cell>
          <cell r="I94">
            <v>2395181</v>
          </cell>
        </row>
        <row r="95">
          <cell r="C95">
            <v>12.3</v>
          </cell>
          <cell r="D95"/>
          <cell r="E95"/>
          <cell r="F95" t="str">
            <v>ACOMETIDAS Y REDES ELÉCTRICAS</v>
          </cell>
          <cell r="G95"/>
          <cell r="H95"/>
          <cell r="I95"/>
        </row>
        <row r="96">
          <cell r="C96" t="str">
            <v>12.3.1</v>
          </cell>
          <cell r="D96"/>
          <cell r="E96" t="str">
            <v>12.3.1</v>
          </cell>
          <cell r="F96" t="str">
            <v>Suministro, transporte e instalación de red Cu 2x8+8 XLPE/PVC antifraude con neutro concéntrico. Incluye accesorios de instalación y señalización RETIE.</v>
          </cell>
          <cell r="G96" t="str">
            <v>ML</v>
          </cell>
          <cell r="H96">
            <v>12</v>
          </cell>
          <cell r="I96">
            <v>47895</v>
          </cell>
        </row>
        <row r="97">
          <cell r="C97" t="str">
            <v>12.3.2</v>
          </cell>
          <cell r="D97"/>
          <cell r="E97" t="str">
            <v>12.3.2</v>
          </cell>
          <cell r="F97" t="str">
            <v>Red eléctrica Bifasica en 2x6(F) +  1x6(T) cable de AL-8000, para iluminacion perimetral</v>
          </cell>
          <cell r="G97" t="str">
            <v>ML</v>
          </cell>
          <cell r="H97">
            <v>286</v>
          </cell>
          <cell r="I97">
            <v>15618</v>
          </cell>
        </row>
        <row r="98">
          <cell r="C98" t="str">
            <v>12.3.3</v>
          </cell>
          <cell r="D98"/>
          <cell r="E98" t="str">
            <v>12.3.3</v>
          </cell>
          <cell r="F98" t="str">
            <v>Suministro, transporte e instalación de conector de derivación tipo gel GHFC-1 calibres principal 6-2  y derivación 14-8 AWG.</v>
          </cell>
          <cell r="G98" t="str">
            <v>UND</v>
          </cell>
          <cell r="H98">
            <v>16</v>
          </cell>
          <cell r="I98">
            <v>54365</v>
          </cell>
        </row>
        <row r="99">
          <cell r="C99">
            <v>12.4</v>
          </cell>
          <cell r="D99"/>
          <cell r="E99"/>
          <cell r="F99" t="str">
            <v>SISTEMA ILUMINACIÓN</v>
          </cell>
          <cell r="G99"/>
          <cell r="H99"/>
          <cell r="I99"/>
        </row>
        <row r="100">
          <cell r="C100" t="str">
            <v>12.4.1</v>
          </cell>
          <cell r="D100"/>
          <cell r="E100" t="str">
            <v>12.4.1</v>
          </cell>
          <cell r="F100" t="str">
            <v>Suministro,transporte e instalación de luminaria ref: Street -Sistema a poste Brazo 1m,Valores de la luminaria 103.8W 16360lm, Eficacia: 157lm/W, 4000K CRI 70, Mac Adam Step:3, Óptica: ST1 - óptica de carretera I, IP66 IP67 IK09, Vida Útil 100,000h - L90 - B10 (Ta 25°C) Marca: iGuzzini, Incluye acople para de Ø46-60-76mm, Incluye conector IP68, Incluye Acople Nema 7.  Optica del led según estudio fotométrico, con base para fotocelda de 7 pines, CL II, Marcado AP BGA . Incluye  sistema antirobo, brazo, stikers de marcación  y demás accesorios. Especificaciones e  instalación de elementos  según diseño eléctrico. Debe cumplir niveles de iluminación y uniformidad indicados en el plano adjunto en los estudios previos.</v>
          </cell>
          <cell r="G100" t="str">
            <v>UND</v>
          </cell>
          <cell r="H100">
            <v>5</v>
          </cell>
          <cell r="I100">
            <v>6494516</v>
          </cell>
        </row>
        <row r="101">
          <cell r="C101" t="str">
            <v>12.4.2</v>
          </cell>
          <cell r="D101"/>
          <cell r="E101" t="str">
            <v>12.4.2</v>
          </cell>
          <cell r="F101" t="str">
            <v>Suministro,transporte e instalación de luminaria ref: TWILIGHT COPENHAGEN - Sistema de montaje en poste, Valores de la luminaria 36.4W 5370lm, Eficacia: 147lm/W, 3000K CRI 70.  Mac Adam Step:3, Óptica: A60 - Calle luz directa, IP66 IK09. Vida Útil 100,000h - L90 - B10 (Ta 25°C), Marca: iGuzzini, Incluye acople para de Ø42 a Ø60mm, Incluye conector IP68, Incluye Acople Nema 7.Incluye acople para poste. Incluye cableado y accesorios de instalación y señalización. Especificaciones e instalación  de elementos según diseño eléctrico. distribución fotométrica y óptica del led según estudio fotométrico.</v>
          </cell>
          <cell r="G101" t="str">
            <v>UND</v>
          </cell>
          <cell r="H101">
            <v>11</v>
          </cell>
          <cell r="I101">
            <v>7288702</v>
          </cell>
        </row>
        <row r="102">
          <cell r="C102" t="str">
            <v>12.4.3</v>
          </cell>
          <cell r="D102"/>
          <cell r="E102" t="str">
            <v>12.4.3</v>
          </cell>
          <cell r="F102" t="str">
            <v>Suministro, transporte e instalación en zona urbana  de Poste de Poliéster Reforzado en Fibra de Vidrio. Línea "L PREMIUM" Referencia: 5m-150Kgf (CR) de empotramiento con soporte  top post de doble anclaje en aluminio inyectado y terminado en pintura polvo poliester. Incluye cimentación, marcación y demás accesorios de instalación. El poste debe contar con diseño estructural para las cargas definidas en el diseño.</v>
          </cell>
          <cell r="G102" t="str">
            <v>UND</v>
          </cell>
          <cell r="H102">
            <v>11</v>
          </cell>
          <cell r="I102">
            <v>2408168</v>
          </cell>
        </row>
        <row r="103">
          <cell r="C103" t="str">
            <v>12.4.4</v>
          </cell>
          <cell r="D103"/>
          <cell r="E103" t="str">
            <v>12.4.4</v>
          </cell>
          <cell r="F103" t="str">
            <v>Suministro, transporte en zona urbana, ahoyada e hincada de poste FIBRA de vidrio certificado de 10 mts(Altura libre), 250 kgf, centrifugado con acabado superficial liso uniforme con velo de superficie pintado del color de la luminaria (acabado premium). Incluye: cimentación, base en concreto pintada, marcación y demás accesorios de instalación. El poste debe contar con diseño estructural para las cargas definidas en el diseño. El poste debe contar con diseño estructural para las cargas definidas en el diseño.</v>
          </cell>
          <cell r="G103" t="str">
            <v>UND</v>
          </cell>
          <cell r="H103">
            <v>5</v>
          </cell>
          <cell r="I103">
            <v>3572736</v>
          </cell>
        </row>
        <row r="104">
          <cell r="C104">
            <v>12.5</v>
          </cell>
          <cell r="D104"/>
          <cell r="E104"/>
          <cell r="F104" t="str">
            <v>CERTIFICADOS Y DOCUMENTACIÓN</v>
          </cell>
          <cell r="G104"/>
          <cell r="H104"/>
          <cell r="I104"/>
        </row>
        <row r="105">
          <cell r="C105" t="str">
            <v>12.5.1</v>
          </cell>
          <cell r="D105"/>
          <cell r="E105" t="str">
            <v>12.5.1</v>
          </cell>
          <cell r="F105" t="str">
            <v>Legalización de la instalación ante el operador de red. Incluye revisión de baja tensión y disponibilidad de servicio.</v>
          </cell>
          <cell r="G105" t="str">
            <v>UND</v>
          </cell>
          <cell r="H105">
            <v>1</v>
          </cell>
          <cell r="I105">
            <v>514228</v>
          </cell>
        </row>
        <row r="106">
          <cell r="C106" t="str">
            <v>12.5.2</v>
          </cell>
          <cell r="D106"/>
          <cell r="E106" t="str">
            <v>12.5.2</v>
          </cell>
          <cell r="F106" t="str">
            <v>Certificación plena de conformidad con RETIE expedida por organismo acreditado ONAC.  (B)</v>
          </cell>
          <cell r="G106" t="str">
            <v>UND</v>
          </cell>
          <cell r="H106">
            <v>1</v>
          </cell>
          <cell r="I106">
            <v>3968255</v>
          </cell>
        </row>
        <row r="107">
          <cell r="C107" t="str">
            <v>12.5.3</v>
          </cell>
          <cell r="D107"/>
          <cell r="E107" t="str">
            <v>12.5.3</v>
          </cell>
          <cell r="F107" t="str">
            <v>Certificación plena de conformidad con RETILAP para alumbrado exterior o interior expedida por organismo acreditado ONAC. (B)</v>
          </cell>
          <cell r="G107" t="str">
            <v>UND</v>
          </cell>
          <cell r="H107">
            <v>1</v>
          </cell>
          <cell r="I107">
            <v>4512452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FICIAL"/>
      <sheetName val="Hoja10"/>
      <sheetName val="1.1.1"/>
      <sheetName val="1.2.1"/>
      <sheetName val="1.2.2"/>
      <sheetName val="1.2.3"/>
      <sheetName val="1.2.4"/>
      <sheetName val="1.2.5"/>
      <sheetName val="1.2.6"/>
      <sheetName val="1.2.7"/>
      <sheetName val="1.2.8"/>
      <sheetName val="1.2.9"/>
      <sheetName val="1.2.10"/>
      <sheetName val="1.3.1"/>
      <sheetName val="1.3.2"/>
      <sheetName val="1.3.3"/>
      <sheetName val="1.3.4"/>
      <sheetName val="1.3.5"/>
      <sheetName val="1.3.6"/>
      <sheetName val="1.3.7"/>
      <sheetName val="1.4.1"/>
      <sheetName val="1.4.2"/>
      <sheetName val="1.5.1"/>
      <sheetName val="1.5.2"/>
      <sheetName val="2.1.1"/>
      <sheetName val="2.1.2"/>
      <sheetName val="2.2.1"/>
      <sheetName val="2.2.2"/>
      <sheetName val="2.3.1"/>
      <sheetName val="2.4.1"/>
      <sheetName val="2.4.2"/>
      <sheetName val="3.1.1"/>
      <sheetName val="3.1.2"/>
      <sheetName val="3.1.3"/>
      <sheetName val="3.1.4"/>
      <sheetName val="3.2.1"/>
      <sheetName val="3.2.2"/>
      <sheetName val="4.1.1"/>
      <sheetName val="4.1.2"/>
      <sheetName val="4.1.3"/>
      <sheetName val="4.1.4"/>
      <sheetName val="4.2.1"/>
      <sheetName val="5.1.1"/>
      <sheetName val="5.1.2"/>
      <sheetName val="5.1.3"/>
      <sheetName val="5.1.4"/>
      <sheetName val="5.1.5"/>
      <sheetName val="5.2.1"/>
      <sheetName val="5.2.2"/>
      <sheetName val="6.1.1"/>
      <sheetName val="7.1.1"/>
      <sheetName val="7.1.2"/>
      <sheetName val="7.1.3"/>
      <sheetName val="7.2.1"/>
      <sheetName val="7.2.2"/>
      <sheetName val="8.1.1"/>
      <sheetName val="8.1.2"/>
      <sheetName val="8.1.3"/>
      <sheetName val="8.2.1"/>
      <sheetName val="8.2.2"/>
      <sheetName val="9.1.1"/>
      <sheetName val="9.1.2"/>
      <sheetName val="10.1.1"/>
      <sheetName val="11.1.1"/>
      <sheetName val="11.1.2"/>
      <sheetName val="12.1.1"/>
      <sheetName val="12.1.2"/>
      <sheetName val="12.1.3"/>
      <sheetName val="12.1.4"/>
      <sheetName val="12.1.5"/>
      <sheetName val="12.1.6"/>
      <sheetName val="12.1.7"/>
      <sheetName val="12.1.8"/>
      <sheetName val="12.2.1"/>
      <sheetName val="12.2.2"/>
      <sheetName val="12.2.3"/>
      <sheetName val="12.2.4"/>
      <sheetName val="12.2.5"/>
      <sheetName val="12.2.6"/>
      <sheetName val="12.2.7"/>
      <sheetName val="12.2.8"/>
      <sheetName val="12.2.9"/>
      <sheetName val="12.2.10"/>
      <sheetName val="12.2.11"/>
      <sheetName val="13.1.1"/>
      <sheetName val="13.1.2"/>
      <sheetName val="13.1.3"/>
      <sheetName val="13.2.1"/>
      <sheetName val="13.2.2"/>
      <sheetName val="13.2.3"/>
      <sheetName val="13.3.1"/>
      <sheetName val="13.4.1"/>
      <sheetName val="14.1.1"/>
      <sheetName val="14.2.1"/>
      <sheetName val="14.2.2"/>
      <sheetName val="14.2.3"/>
      <sheetName val="14.3.1"/>
      <sheetName val="14.4.1"/>
      <sheetName val="15.1.1"/>
      <sheetName val="15.1.2"/>
      <sheetName val="15.1.3"/>
      <sheetName val="15.1.4"/>
      <sheetName val="15.1.5"/>
      <sheetName val="15.2.1"/>
      <sheetName val="15.2.2"/>
      <sheetName val="15.3.1"/>
      <sheetName val="16.1.1"/>
      <sheetName val="16.1.2"/>
      <sheetName val="16.2.1"/>
      <sheetName val="17.1.1"/>
      <sheetName val="17.1.2"/>
      <sheetName val="17.1.3"/>
      <sheetName val="18.1.1"/>
      <sheetName val="18.1.3"/>
      <sheetName val="19.1.1"/>
      <sheetName val="19.1.2"/>
      <sheetName val="19.1.3"/>
      <sheetName val="19.2.1"/>
      <sheetName val="19.2.2"/>
      <sheetName val="19.3.1"/>
      <sheetName val="19.4.1"/>
      <sheetName val="19.5.1"/>
      <sheetName val="19.5.2"/>
      <sheetName val="19.5.3"/>
      <sheetName val="19.5.4"/>
      <sheetName val="19.6.1"/>
      <sheetName val="19.6.2"/>
      <sheetName val="19.6.3"/>
      <sheetName val="19.6.4"/>
      <sheetName val="19.6.5"/>
      <sheetName val="19.6.6"/>
      <sheetName val="19.6.7"/>
      <sheetName val="19.6.8"/>
      <sheetName val="19.6.9"/>
      <sheetName val="19.6.10"/>
      <sheetName val="19.6.11"/>
      <sheetName val="19.6.12"/>
      <sheetName val="19.6.13"/>
      <sheetName val="19.6.14"/>
      <sheetName val="19.6.15"/>
      <sheetName val="19.6.16"/>
      <sheetName val="19.6.17"/>
    </sheetNames>
    <sheetDataSet>
      <sheetData sheetId="0">
        <row r="4">
          <cell r="A4" t="str">
            <v>ADECUACIÓN DEL SALÓN COMUNAL RINCÓN DE LA PAZ COMUNA No.5 DEL MUNICIPIO DE BUCARAMANGA SANTANDER</v>
          </cell>
        </row>
        <row r="7">
          <cell r="B7" t="str">
            <v>1</v>
          </cell>
          <cell r="C7"/>
          <cell r="D7"/>
          <cell r="E7" t="str">
            <v>PRELIMINARES</v>
          </cell>
          <cell r="F7"/>
          <cell r="G7"/>
          <cell r="H7"/>
        </row>
        <row r="8">
          <cell r="B8" t="str">
            <v>1.1</v>
          </cell>
          <cell r="C8"/>
          <cell r="D8"/>
          <cell r="E8" t="str">
            <v>MEDICIONES</v>
          </cell>
          <cell r="F8"/>
          <cell r="G8"/>
          <cell r="H8"/>
        </row>
        <row r="9">
          <cell r="B9" t="str">
            <v>1.1.1</v>
          </cell>
          <cell r="C9"/>
          <cell r="D9" t="str">
            <v>1.1.1</v>
          </cell>
          <cell r="E9" t="str">
            <v>Localización y replanteo manual para el proyecto</v>
          </cell>
          <cell r="F9" t="str">
            <v>M2</v>
          </cell>
          <cell r="G9">
            <v>418.57</v>
          </cell>
          <cell r="H9">
            <v>2292</v>
          </cell>
        </row>
        <row r="10">
          <cell r="B10" t="str">
            <v>1.2</v>
          </cell>
          <cell r="C10"/>
          <cell r="D10"/>
          <cell r="E10" t="str">
            <v>DESMONTES</v>
          </cell>
          <cell r="F10"/>
          <cell r="G10"/>
          <cell r="H10"/>
        </row>
        <row r="11">
          <cell r="B11" t="str">
            <v>1.2.1</v>
          </cell>
          <cell r="C11"/>
          <cell r="D11" t="str">
            <v>1.2.1</v>
          </cell>
          <cell r="E11" t="str">
            <v>Desmonte de teja liviana, incluye cargue y retiro</v>
          </cell>
          <cell r="F11" t="str">
            <v>M2</v>
          </cell>
          <cell r="G11">
            <v>171.34</v>
          </cell>
          <cell r="H11">
            <v>11683</v>
          </cell>
        </row>
        <row r="12">
          <cell r="B12" t="str">
            <v>1.2.2</v>
          </cell>
          <cell r="C12"/>
          <cell r="D12" t="str">
            <v>1.2.2</v>
          </cell>
          <cell r="E12" t="str">
            <v>Desmonte de canal metálico y/o PVC, incluye cargue y retiro</v>
          </cell>
          <cell r="F12" t="str">
            <v>M</v>
          </cell>
          <cell r="G12">
            <v>30.06</v>
          </cell>
          <cell r="H12">
            <v>18739</v>
          </cell>
        </row>
        <row r="13">
          <cell r="B13" t="str">
            <v>1.2.3</v>
          </cell>
          <cell r="C13"/>
          <cell r="D13" t="str">
            <v>1.2.3</v>
          </cell>
          <cell r="E13" t="str">
            <v>Desmonte de sanitario, incluye cargue y retiro</v>
          </cell>
          <cell r="F13" t="str">
            <v>UND</v>
          </cell>
          <cell r="G13">
            <v>3</v>
          </cell>
          <cell r="H13">
            <v>36324</v>
          </cell>
        </row>
        <row r="14">
          <cell r="B14" t="str">
            <v>1.2.4</v>
          </cell>
          <cell r="C14"/>
          <cell r="D14" t="str">
            <v>1.2.4</v>
          </cell>
          <cell r="E14" t="str">
            <v>Desmonte de lavamanos incluye cargue y retiro</v>
          </cell>
          <cell r="F14" t="str">
            <v>UND</v>
          </cell>
          <cell r="G14">
            <v>2</v>
          </cell>
          <cell r="H14">
            <v>36324</v>
          </cell>
        </row>
        <row r="15">
          <cell r="B15" t="str">
            <v>1.2.5</v>
          </cell>
          <cell r="C15"/>
          <cell r="D15" t="str">
            <v>1.2.5</v>
          </cell>
          <cell r="E15" t="str">
            <v>Desmonte de marco y puerta, incluye cargue y retiro</v>
          </cell>
          <cell r="F15" t="str">
            <v>M2</v>
          </cell>
          <cell r="G15">
            <v>8.64</v>
          </cell>
          <cell r="H15">
            <v>31943</v>
          </cell>
        </row>
        <row r="16">
          <cell r="B16" t="str">
            <v>1.2.6</v>
          </cell>
          <cell r="C16"/>
          <cell r="D16" t="str">
            <v>1.2.6</v>
          </cell>
          <cell r="E16" t="str">
            <v>Desmonte de portón, incluye cargue y retiro</v>
          </cell>
          <cell r="F16" t="str">
            <v>M2</v>
          </cell>
          <cell r="G16">
            <v>6.29</v>
          </cell>
          <cell r="H16">
            <v>42153</v>
          </cell>
        </row>
        <row r="17">
          <cell r="B17" t="str">
            <v>1.2.7</v>
          </cell>
          <cell r="C17"/>
          <cell r="D17" t="str">
            <v>1.2.7</v>
          </cell>
          <cell r="E17" t="str">
            <v>Desmonte de ventanas, incluye cargue y retiro</v>
          </cell>
          <cell r="F17" t="str">
            <v>M2</v>
          </cell>
          <cell r="G17">
            <v>48</v>
          </cell>
          <cell r="H17">
            <v>29964</v>
          </cell>
        </row>
        <row r="18">
          <cell r="B18" t="str">
            <v>1.2.8</v>
          </cell>
          <cell r="C18"/>
          <cell r="D18" t="str">
            <v>1.2.8</v>
          </cell>
          <cell r="E18" t="str">
            <v>Desmonte de reja metálica, incluye cargue y retiro</v>
          </cell>
          <cell r="F18" t="str">
            <v>M2</v>
          </cell>
          <cell r="G18">
            <v>4.92</v>
          </cell>
          <cell r="H18">
            <v>18556</v>
          </cell>
        </row>
        <row r="19">
          <cell r="B19" t="str">
            <v>1.2.9</v>
          </cell>
          <cell r="C19"/>
          <cell r="D19" t="str">
            <v>1.2.9</v>
          </cell>
          <cell r="E19" t="str">
            <v>Desmonte de escalera metálica, incluye carque y retiro</v>
          </cell>
          <cell r="F19" t="str">
            <v>UND</v>
          </cell>
          <cell r="G19">
            <v>1</v>
          </cell>
          <cell r="H19">
            <v>490171</v>
          </cell>
        </row>
        <row r="20">
          <cell r="B20" t="str">
            <v>1.2.10</v>
          </cell>
          <cell r="C20"/>
          <cell r="D20" t="str">
            <v>1.2.10</v>
          </cell>
          <cell r="E20" t="str">
            <v>Desmonte bajante aguas lluvias de 4" en PVC, incluye cargue y retiro</v>
          </cell>
          <cell r="F20" t="str">
            <v>M</v>
          </cell>
          <cell r="G20">
            <v>26</v>
          </cell>
          <cell r="H20">
            <v>16662</v>
          </cell>
        </row>
        <row r="21">
          <cell r="B21" t="str">
            <v>1.3</v>
          </cell>
          <cell r="C21"/>
          <cell r="D21"/>
          <cell r="E21" t="str">
            <v>DEMOLICIONES</v>
          </cell>
          <cell r="F21"/>
          <cell r="G21"/>
          <cell r="H21"/>
        </row>
        <row r="22">
          <cell r="B22" t="str">
            <v>1.3.1</v>
          </cell>
          <cell r="C22"/>
          <cell r="D22" t="str">
            <v>1.3.1</v>
          </cell>
          <cell r="E22" t="str">
            <v>Corte y demolición de muros en mampostería  e=15 cm, con acabado, incluye andamios cargue, retiro y disposición final</v>
          </cell>
          <cell r="F22" t="str">
            <v>M2</v>
          </cell>
          <cell r="G22">
            <v>60.57</v>
          </cell>
          <cell r="H22">
            <v>28777</v>
          </cell>
        </row>
        <row r="23">
          <cell r="B23" t="str">
            <v>1.3.2</v>
          </cell>
          <cell r="C23"/>
          <cell r="D23" t="str">
            <v>1.3.2</v>
          </cell>
          <cell r="E23" t="str">
            <v>Demolición de alfajia en concreto, incluye cargue, retiro y disposición final</v>
          </cell>
          <cell r="F23" t="str">
            <v>M</v>
          </cell>
          <cell r="G23">
            <v>28.78</v>
          </cell>
          <cell r="H23">
            <v>12928</v>
          </cell>
        </row>
        <row r="24">
          <cell r="B24" t="str">
            <v>1.3.3</v>
          </cell>
          <cell r="C24"/>
          <cell r="D24" t="str">
            <v>1.3.3</v>
          </cell>
          <cell r="E24" t="str">
            <v>Demolición de enchapes de pisos y muros, incluye cargue, retiro y disposición final</v>
          </cell>
          <cell r="F24" t="str">
            <v>M2</v>
          </cell>
          <cell r="G24">
            <v>10.76</v>
          </cell>
          <cell r="H24">
            <v>17848</v>
          </cell>
        </row>
        <row r="25">
          <cell r="B25" t="str">
            <v>1.3.4</v>
          </cell>
          <cell r="C25"/>
          <cell r="D25" t="str">
            <v>1.3.4</v>
          </cell>
          <cell r="E25" t="str">
            <v>Demolición de lava traperos, incluye cargue, retiro y disposición final</v>
          </cell>
          <cell r="F25" t="str">
            <v>M3</v>
          </cell>
          <cell r="G25">
            <v>0.37</v>
          </cell>
          <cell r="H25">
            <v>225429</v>
          </cell>
        </row>
        <row r="26">
          <cell r="B26" t="str">
            <v>1.3.5</v>
          </cell>
          <cell r="C26"/>
          <cell r="D26" t="str">
            <v>1.3.5</v>
          </cell>
          <cell r="E26" t="str">
            <v>Demolición placa de piso en general con compresor diésel y martillo, incluye cargue, retiro y disposición final (incluye pisos, rampas en concreto, adoquín, losa, tableta y cualquier otro tipo de acabado)</v>
          </cell>
          <cell r="F26" t="str">
            <v>M3</v>
          </cell>
          <cell r="G26">
            <v>4.21</v>
          </cell>
          <cell r="H26">
            <v>296384</v>
          </cell>
        </row>
        <row r="27">
          <cell r="B27" t="str">
            <v>1.3.6</v>
          </cell>
          <cell r="C27"/>
          <cell r="D27" t="str">
            <v>1.3.6</v>
          </cell>
          <cell r="E27" t="str">
            <v>Demolición de columnas y vigas en concreto con martillo eléctrico, incluye cargue, retiro y disposición final</v>
          </cell>
          <cell r="F27" t="str">
            <v>M3</v>
          </cell>
          <cell r="G27">
            <v>0.14000000000000001</v>
          </cell>
          <cell r="H27">
            <v>291135</v>
          </cell>
        </row>
        <row r="28">
          <cell r="B28" t="str">
            <v>1.3.7</v>
          </cell>
          <cell r="C28"/>
          <cell r="D28" t="str">
            <v>1.3.7</v>
          </cell>
          <cell r="E28" t="str">
            <v>Demolición de placa aérea maciza en concreto con martillo eléctrico, incluye cargue, retiro y disposición final</v>
          </cell>
          <cell r="F28" t="str">
            <v>M3</v>
          </cell>
          <cell r="G28">
            <v>0.77</v>
          </cell>
          <cell r="H28">
            <v>248654</v>
          </cell>
        </row>
        <row r="29">
          <cell r="B29" t="str">
            <v>1.4</v>
          </cell>
          <cell r="C29"/>
          <cell r="D29"/>
          <cell r="E29" t="str">
            <v>EXCAVACIONES</v>
          </cell>
          <cell r="F29"/>
          <cell r="G29"/>
          <cell r="H29"/>
        </row>
        <row r="30">
          <cell r="B30" t="str">
            <v>1.4.1</v>
          </cell>
          <cell r="C30"/>
          <cell r="D30" t="str">
            <v>1.4.1</v>
          </cell>
          <cell r="E30" t="str">
            <v>Excavación manual en material común en seco, incluye cargue, retiro y disposición final</v>
          </cell>
          <cell r="F30" t="str">
            <v>M3</v>
          </cell>
          <cell r="G30">
            <v>21.69</v>
          </cell>
          <cell r="H30">
            <v>82463</v>
          </cell>
        </row>
        <row r="31">
          <cell r="B31" t="str">
            <v>1.4.2</v>
          </cell>
          <cell r="C31"/>
          <cell r="D31" t="str">
            <v>1.4.2</v>
          </cell>
          <cell r="E31" t="str">
            <v>Excavación manual en zanja en material común en seco, ancho máx: 60 cm, prof máx: 100 cm, incluye cargue, retiro y disposición final</v>
          </cell>
          <cell r="F31" t="str">
            <v>M3</v>
          </cell>
          <cell r="G31">
            <v>40.130000000000003</v>
          </cell>
          <cell r="H31">
            <v>91381</v>
          </cell>
        </row>
        <row r="32">
          <cell r="B32" t="str">
            <v>1.5</v>
          </cell>
          <cell r="C32"/>
          <cell r="D32"/>
          <cell r="E32" t="str">
            <v>RELLENOS</v>
          </cell>
          <cell r="F32"/>
          <cell r="G32"/>
          <cell r="H32"/>
        </row>
        <row r="33">
          <cell r="B33" t="str">
            <v>1.5.1</v>
          </cell>
          <cell r="C33"/>
          <cell r="D33" t="str">
            <v>1.5.1</v>
          </cell>
          <cell r="E33" t="str">
            <v>Relleno con material proveniente de excavaciones, compactación mecánica con apisonador</v>
          </cell>
          <cell r="F33" t="str">
            <v>M3</v>
          </cell>
          <cell r="G33">
            <v>38.4</v>
          </cell>
          <cell r="H33">
            <v>68876</v>
          </cell>
        </row>
        <row r="34">
          <cell r="B34" t="str">
            <v>1.5.2</v>
          </cell>
          <cell r="C34"/>
          <cell r="D34" t="str">
            <v>1.5.2</v>
          </cell>
          <cell r="E34" t="str">
            <v>Relleno para estructuras con sub base granular, compactación mecánica con apisonador</v>
          </cell>
          <cell r="F34" t="str">
            <v>M3</v>
          </cell>
          <cell r="G34">
            <v>14.18</v>
          </cell>
          <cell r="H34">
            <v>222265</v>
          </cell>
        </row>
        <row r="35">
          <cell r="B35" t="str">
            <v>Subtotal</v>
          </cell>
          <cell r="C35"/>
          <cell r="D35"/>
          <cell r="E35"/>
          <cell r="F35"/>
          <cell r="G35"/>
          <cell r="H35"/>
        </row>
        <row r="36">
          <cell r="B36" t="str">
            <v>2</v>
          </cell>
          <cell r="C36"/>
          <cell r="D36"/>
          <cell r="E36" t="str">
            <v>CONCRETOS</v>
          </cell>
          <cell r="F36"/>
          <cell r="G36"/>
          <cell r="H36"/>
        </row>
        <row r="37">
          <cell r="B37" t="str">
            <v>2.1</v>
          </cell>
          <cell r="C37"/>
          <cell r="D37"/>
          <cell r="E37" t="str">
            <v>COLUMNAS Y MUROS</v>
          </cell>
          <cell r="F37"/>
          <cell r="G37"/>
          <cell r="H37"/>
        </row>
        <row r="38">
          <cell r="B38" t="str">
            <v>2.1.1</v>
          </cell>
          <cell r="C38"/>
          <cell r="D38" t="str">
            <v>2.1.1</v>
          </cell>
          <cell r="E38" t="str">
            <v>Columna en concreto 3000 PSI mezclado en sitio, área transversal hasta 400 cm2</v>
          </cell>
          <cell r="F38" t="str">
            <v>M3</v>
          </cell>
          <cell r="G38">
            <v>0.49</v>
          </cell>
          <cell r="H38">
            <v>1273286</v>
          </cell>
        </row>
        <row r="39">
          <cell r="B39" t="str">
            <v>2.1.2</v>
          </cell>
          <cell r="C39"/>
          <cell r="D39" t="str">
            <v>2.1.2</v>
          </cell>
          <cell r="E39" t="str">
            <v>Muro en concreto 3000 PSI mezclado en sitio, espesor de 10 a 20 cm, altura máxima 3.00 m</v>
          </cell>
          <cell r="F39" t="str">
            <v>M3</v>
          </cell>
          <cell r="G39">
            <v>1.63</v>
          </cell>
          <cell r="H39">
            <v>1202908</v>
          </cell>
        </row>
        <row r="40">
          <cell r="B40" t="str">
            <v>2.2</v>
          </cell>
          <cell r="C40"/>
          <cell r="D40"/>
          <cell r="E40" t="str">
            <v>VIGAS Y PLACAS AÉREAS</v>
          </cell>
          <cell r="F40"/>
          <cell r="G40"/>
          <cell r="H40"/>
        </row>
        <row r="41">
          <cell r="B41" t="str">
            <v>2.2.1</v>
          </cell>
          <cell r="C41"/>
          <cell r="D41" t="str">
            <v>2.2.1</v>
          </cell>
          <cell r="E41" t="str">
            <v>Viga aérea en concreto 3000 PSI mezclado en sitio, área transversal hasta 400 cm2</v>
          </cell>
          <cell r="F41" t="str">
            <v>M3</v>
          </cell>
          <cell r="G41">
            <v>0.19</v>
          </cell>
          <cell r="H41">
            <v>1349143</v>
          </cell>
        </row>
        <row r="42">
          <cell r="B42" t="str">
            <v>2.2.2</v>
          </cell>
          <cell r="C42"/>
          <cell r="D42" t="str">
            <v>2.2.2</v>
          </cell>
          <cell r="E42" t="str">
            <v>Placa aérea maciza en concreto 3000 PSI mezclado en sitio</v>
          </cell>
          <cell r="F42" t="str">
            <v>M3</v>
          </cell>
          <cell r="G42">
            <v>3.09</v>
          </cell>
          <cell r="H42">
            <v>1176544</v>
          </cell>
        </row>
        <row r="43">
          <cell r="B43" t="str">
            <v>2.3</v>
          </cell>
          <cell r="C43"/>
          <cell r="D43"/>
          <cell r="E43" t="str">
            <v>BORDILLOS Y SARDINELES</v>
          </cell>
          <cell r="F43"/>
          <cell r="G43"/>
          <cell r="H43"/>
        </row>
        <row r="44">
          <cell r="B44" t="str">
            <v>2.3.1</v>
          </cell>
          <cell r="C44"/>
          <cell r="D44" t="str">
            <v>2.3.1</v>
          </cell>
          <cell r="E44" t="str">
            <v>Bordillo recto en concreto 3000 psi mezclado en sitio (10 cm x 30 cm) tipo BS.001 o similar, incluye soldado y acero de refuerzo</v>
          </cell>
          <cell r="F44" t="str">
            <v>M</v>
          </cell>
          <cell r="G44">
            <v>18.53</v>
          </cell>
          <cell r="H44">
            <v>91485</v>
          </cell>
        </row>
        <row r="45">
          <cell r="B45" t="str">
            <v>2.4</v>
          </cell>
          <cell r="C45"/>
          <cell r="D45"/>
          <cell r="E45" t="str">
            <v>OBRAS DE DRENAJE</v>
          </cell>
          <cell r="F45"/>
          <cell r="G45"/>
          <cell r="H45"/>
        </row>
        <row r="46">
          <cell r="B46" t="str">
            <v>2.4.1</v>
          </cell>
          <cell r="C46"/>
          <cell r="D46" t="str">
            <v>2.4.1</v>
          </cell>
          <cell r="E46" t="str">
            <v>Canaleta en concreto 4000 PSI mezclado en sitio, área transversal de 625 a 1600 cm2</v>
          </cell>
          <cell r="F46" t="str">
            <v>M3</v>
          </cell>
          <cell r="G46">
            <v>4</v>
          </cell>
          <cell r="H46">
            <v>1300779</v>
          </cell>
        </row>
        <row r="47">
          <cell r="B47" t="str">
            <v>2.4.2</v>
          </cell>
          <cell r="C47"/>
          <cell r="D47" t="str">
            <v>2.4.2</v>
          </cell>
          <cell r="E47" t="str">
            <v>Suministro de concreto de 2000 PSI para atraque de tubería</v>
          </cell>
          <cell r="F47" t="str">
            <v>M3</v>
          </cell>
          <cell r="G47">
            <v>1.05</v>
          </cell>
          <cell r="H47">
            <v>934076</v>
          </cell>
        </row>
        <row r="48">
          <cell r="B48" t="str">
            <v>Subtotal</v>
          </cell>
          <cell r="C48"/>
          <cell r="D48"/>
          <cell r="E48"/>
          <cell r="F48"/>
          <cell r="G48"/>
          <cell r="H48"/>
        </row>
        <row r="49">
          <cell r="B49" t="str">
            <v>3</v>
          </cell>
          <cell r="C49"/>
          <cell r="D49"/>
          <cell r="E49" t="str">
            <v>ACEROS Y ESTRUCTURAS METÁLICAS</v>
          </cell>
          <cell r="F49"/>
          <cell r="G49"/>
          <cell r="H49"/>
        </row>
        <row r="50">
          <cell r="B50" t="str">
            <v>3.1</v>
          </cell>
          <cell r="C50"/>
          <cell r="D50"/>
          <cell r="E50" t="str">
            <v>ACEROS DE REFUERZO Y ESTRUCTURAS METÁLICAS</v>
          </cell>
          <cell r="F50"/>
          <cell r="G50"/>
          <cell r="H50"/>
        </row>
        <row r="51">
          <cell r="B51" t="str">
            <v>3.1.1</v>
          </cell>
          <cell r="C51"/>
          <cell r="D51" t="str">
            <v>3.1.1</v>
          </cell>
          <cell r="E51" t="str">
            <v>Acero de refuerzo figurado</v>
          </cell>
          <cell r="F51" t="str">
            <v>KG</v>
          </cell>
          <cell r="G51">
            <v>758.01</v>
          </cell>
          <cell r="H51">
            <v>11805</v>
          </cell>
        </row>
        <row r="52">
          <cell r="B52" t="str">
            <v>3.1.2</v>
          </cell>
          <cell r="C52"/>
          <cell r="D52" t="str">
            <v>3.1.2</v>
          </cell>
          <cell r="E52" t="str">
            <v>Malla electro soldada</v>
          </cell>
          <cell r="F52" t="str">
            <v>KG</v>
          </cell>
          <cell r="G52">
            <v>76.33</v>
          </cell>
          <cell r="H52">
            <v>10880</v>
          </cell>
        </row>
        <row r="53">
          <cell r="B53" t="str">
            <v>3.1.3</v>
          </cell>
          <cell r="C53"/>
          <cell r="D53" t="str">
            <v>3.1.3</v>
          </cell>
          <cell r="E53" t="str">
            <v>Estructura metálica en acero estructural con acabado en pintura anticorrosiva y esmalte para superficies metálicas de interior</v>
          </cell>
          <cell r="F53" t="str">
            <v>KG</v>
          </cell>
          <cell r="G53">
            <v>636.20000000000005</v>
          </cell>
          <cell r="H53">
            <v>23706</v>
          </cell>
        </row>
        <row r="54">
          <cell r="B54" t="str">
            <v>3.1.4</v>
          </cell>
          <cell r="C54"/>
          <cell r="D54" t="str">
            <v>3.1.4</v>
          </cell>
          <cell r="E54" t="str">
            <v>Suministro e instalación de lámina corrugada de aluminio antideslizante 2mm</v>
          </cell>
          <cell r="F54" t="str">
            <v>KG</v>
          </cell>
          <cell r="G54">
            <v>188.4</v>
          </cell>
          <cell r="H54">
            <v>20757</v>
          </cell>
        </row>
        <row r="55">
          <cell r="B55" t="str">
            <v>3.2</v>
          </cell>
          <cell r="C55"/>
          <cell r="D55"/>
          <cell r="E55" t="str">
            <v>ANCLAJES</v>
          </cell>
          <cell r="F55"/>
          <cell r="G55"/>
          <cell r="H55"/>
        </row>
        <row r="56">
          <cell r="B56" t="str">
            <v>3.2.1</v>
          </cell>
          <cell r="C56"/>
          <cell r="D56" t="str">
            <v>3.2.1</v>
          </cell>
          <cell r="E56" t="str">
            <v>Suministro e instalación de perno de anclaje de 5/8" L=83 mm</v>
          </cell>
          <cell r="F56" t="str">
            <v>UND</v>
          </cell>
          <cell r="G56">
            <v>33</v>
          </cell>
          <cell r="H56">
            <v>28610</v>
          </cell>
        </row>
        <row r="57">
          <cell r="B57" t="str">
            <v>3.2.2</v>
          </cell>
          <cell r="C57"/>
          <cell r="D57" t="str">
            <v>3.2.2</v>
          </cell>
          <cell r="E57" t="str">
            <v>Suministro e instalación de perno de anclaje de 3/8" L = 83 mm</v>
          </cell>
          <cell r="F57" t="str">
            <v>UND</v>
          </cell>
          <cell r="G57">
            <v>10</v>
          </cell>
          <cell r="H57">
            <v>19178</v>
          </cell>
        </row>
        <row r="58">
          <cell r="B58" t="str">
            <v>Subtotal</v>
          </cell>
          <cell r="C58"/>
          <cell r="D58"/>
          <cell r="E58"/>
          <cell r="F58"/>
          <cell r="G58"/>
          <cell r="H58"/>
        </row>
        <row r="59">
          <cell r="B59" t="str">
            <v>4</v>
          </cell>
          <cell r="C59"/>
          <cell r="D59"/>
          <cell r="E59" t="str">
            <v>CUBIERTAS Y CANALES</v>
          </cell>
          <cell r="F59"/>
          <cell r="G59"/>
          <cell r="H59"/>
        </row>
        <row r="60">
          <cell r="B60" t="str">
            <v>4.1</v>
          </cell>
          <cell r="C60"/>
          <cell r="D60"/>
          <cell r="E60" t="str">
            <v>CUBIERTAS</v>
          </cell>
          <cell r="F60"/>
          <cell r="G60"/>
          <cell r="H60"/>
        </row>
        <row r="61">
          <cell r="B61" t="str">
            <v>4.1.1</v>
          </cell>
          <cell r="C61"/>
          <cell r="D61" t="str">
            <v>4.1.1</v>
          </cell>
          <cell r="E61" t="str">
            <v>Suministro e instalación de cubierta en panel doble tendido tipo sándwich, cara externa en acero galvanizado pre pintado calibre 26, cara interna en acero galvanizado pre pintado calibre 28 y aislante en espuma de poliuretano expandido de alta densidad PUR, espesor 5 cm, incluye remates en acero galvanizado pre pintado calibre 24</v>
          </cell>
          <cell r="F61" t="str">
            <v>M2</v>
          </cell>
          <cell r="G61">
            <v>171</v>
          </cell>
          <cell r="H61">
            <v>288947</v>
          </cell>
        </row>
        <row r="62">
          <cell r="B62" t="str">
            <v>4.1.2</v>
          </cell>
          <cell r="C62"/>
          <cell r="D62" t="str">
            <v>4.1.2</v>
          </cell>
          <cell r="E62" t="str">
            <v>Mantenimiento de estructura metálica existente de cubierta</v>
          </cell>
          <cell r="F62" t="str">
            <v>M2</v>
          </cell>
          <cell r="G62">
            <v>171</v>
          </cell>
          <cell r="H62">
            <v>47945</v>
          </cell>
        </row>
        <row r="63">
          <cell r="B63" t="str">
            <v>4.1.3</v>
          </cell>
          <cell r="C63"/>
          <cell r="D63" t="str">
            <v>4.1.3</v>
          </cell>
          <cell r="E63" t="str">
            <v>Mantenimiento de cubierta en concreto con aplicación de pintura impermeabilizante acrilica, durabilidad 10 años, color gris</v>
          </cell>
          <cell r="F63" t="str">
            <v>M2</v>
          </cell>
          <cell r="G63">
            <v>6.16</v>
          </cell>
          <cell r="H63">
            <v>64723</v>
          </cell>
        </row>
        <row r="64">
          <cell r="B64" t="str">
            <v>4.1.4</v>
          </cell>
          <cell r="C64"/>
          <cell r="D64" t="str">
            <v>4.1.4</v>
          </cell>
          <cell r="E64" t="str">
            <v>Impermeabilización placa de cubierta con manto asfáltico 4.2mm modificado con polipropileno atáctico, incluye pintura reflectiva de aluminio con base asfáltica</v>
          </cell>
          <cell r="F64" t="str">
            <v>M2</v>
          </cell>
          <cell r="G64">
            <v>49.5</v>
          </cell>
          <cell r="H64">
            <v>116010</v>
          </cell>
        </row>
        <row r="65">
          <cell r="B65" t="str">
            <v>4.2</v>
          </cell>
          <cell r="C65"/>
          <cell r="D65"/>
          <cell r="E65" t="str">
            <v>CANALES Y BAJANTES</v>
          </cell>
          <cell r="F65"/>
          <cell r="G65"/>
          <cell r="H65"/>
        </row>
        <row r="66">
          <cell r="B66" t="str">
            <v>4.2.1</v>
          </cell>
          <cell r="C66"/>
          <cell r="D66" t="str">
            <v>4.2.1</v>
          </cell>
          <cell r="E66" t="str">
            <v>Suministro e instalación de canal en lámina galvanizada cal 20 D=67 cm, apoyado sobre voladizo y embebido en muros laterales, incluye pintura anticorrosiva y esmalte</v>
          </cell>
          <cell r="F66" t="str">
            <v>M</v>
          </cell>
          <cell r="G66">
            <v>30</v>
          </cell>
          <cell r="H66">
            <v>244017</v>
          </cell>
        </row>
        <row r="67">
          <cell r="B67" t="str">
            <v>Subtotal</v>
          </cell>
          <cell r="C67"/>
          <cell r="D67"/>
          <cell r="E67"/>
          <cell r="F67"/>
          <cell r="G67"/>
          <cell r="H67"/>
        </row>
        <row r="68">
          <cell r="B68" t="str">
            <v>5</v>
          </cell>
          <cell r="C68"/>
          <cell r="D68"/>
          <cell r="E68" t="str">
            <v>MUROS DIVISORIOS</v>
          </cell>
          <cell r="F68"/>
          <cell r="G68"/>
          <cell r="H68"/>
        </row>
        <row r="69">
          <cell r="B69" t="str">
            <v>5.1</v>
          </cell>
          <cell r="C69"/>
          <cell r="D69"/>
          <cell r="E69" t="str">
            <v>MAMPOSTERÍA</v>
          </cell>
          <cell r="F69"/>
          <cell r="G69"/>
          <cell r="H69"/>
        </row>
        <row r="70">
          <cell r="B70" t="str">
            <v>5.1.1</v>
          </cell>
          <cell r="C70"/>
          <cell r="D70" t="str">
            <v>5.1.1</v>
          </cell>
          <cell r="E70" t="str">
            <v>Muro en mampostería H-10 ladrillo cocido (10x30x20cm)</v>
          </cell>
          <cell r="F70" t="str">
            <v>M2</v>
          </cell>
          <cell r="G70">
            <v>30.55</v>
          </cell>
          <cell r="H70">
            <v>88634</v>
          </cell>
        </row>
        <row r="71">
          <cell r="B71" t="str">
            <v>5.1.2</v>
          </cell>
          <cell r="C71"/>
          <cell r="D71" t="str">
            <v>5.1.2</v>
          </cell>
          <cell r="E71" t="str">
            <v>Muro en ladrillo prensado liviano (6x 24 x 12cm)</v>
          </cell>
          <cell r="F71" t="str">
            <v>M2</v>
          </cell>
          <cell r="G71">
            <v>94.96</v>
          </cell>
          <cell r="H71">
            <v>127624</v>
          </cell>
        </row>
        <row r="72">
          <cell r="B72" t="str">
            <v>5.1.3</v>
          </cell>
          <cell r="C72"/>
          <cell r="D72" t="str">
            <v>5.1.3</v>
          </cell>
          <cell r="E72" t="str">
            <v>Muro en ladrillo prensado liviano (6x 24 x 12cm) por metro lineal</v>
          </cell>
          <cell r="F72" t="str">
            <v>M</v>
          </cell>
          <cell r="G72">
            <v>67.2</v>
          </cell>
          <cell r="H72">
            <v>72961</v>
          </cell>
        </row>
        <row r="73">
          <cell r="B73" t="str">
            <v>5.1.4</v>
          </cell>
          <cell r="C73"/>
          <cell r="D73" t="str">
            <v>5.1.4</v>
          </cell>
          <cell r="E73" t="str">
            <v>Construcción de alfajía en ladrillo prensado liviano (6x24x12 cm), incluye acero de refuerzo</v>
          </cell>
          <cell r="F73" t="str">
            <v>M</v>
          </cell>
          <cell r="G73">
            <v>53.2</v>
          </cell>
          <cell r="H73">
            <v>52239</v>
          </cell>
        </row>
        <row r="74">
          <cell r="B74" t="str">
            <v>5.1.5</v>
          </cell>
          <cell r="C74"/>
          <cell r="D74" t="str">
            <v>5.1.5</v>
          </cell>
          <cell r="E74" t="str">
            <v>Suministro e instalación de bloquelón (20x80x8cm)</v>
          </cell>
          <cell r="F74" t="str">
            <v>UND</v>
          </cell>
          <cell r="G74">
            <v>33</v>
          </cell>
          <cell r="H74">
            <v>15604</v>
          </cell>
        </row>
        <row r="75">
          <cell r="B75" t="str">
            <v>5.2</v>
          </cell>
          <cell r="C75"/>
          <cell r="D75"/>
          <cell r="E75" t="str">
            <v>DIVISIONES SISTEMA LIVIANO</v>
          </cell>
          <cell r="F75"/>
          <cell r="G75"/>
          <cell r="H75"/>
        </row>
        <row r="76">
          <cell r="B76" t="str">
            <v>5.2.1</v>
          </cell>
          <cell r="C76"/>
          <cell r="D76" t="str">
            <v>5.2.1</v>
          </cell>
          <cell r="E76" t="str">
            <v>Muro liviano una cara en lámina de yeso regular 1/2"</v>
          </cell>
          <cell r="F76" t="str">
            <v>M2</v>
          </cell>
          <cell r="G76">
            <v>13.24</v>
          </cell>
          <cell r="H76">
            <v>81918</v>
          </cell>
        </row>
        <row r="77">
          <cell r="B77" t="str">
            <v>5.2.2</v>
          </cell>
          <cell r="C77"/>
          <cell r="D77" t="str">
            <v>5.2.2</v>
          </cell>
          <cell r="E77" t="str">
            <v xml:space="preserve">Muro liviano una cara en lámina de fibrocemento e= 10 mm, por metro lineal </v>
          </cell>
          <cell r="F77" t="str">
            <v>M</v>
          </cell>
          <cell r="G77">
            <v>11.6</v>
          </cell>
          <cell r="H77">
            <v>74770</v>
          </cell>
        </row>
        <row r="78">
          <cell r="B78" t="str">
            <v>Subtotal</v>
          </cell>
          <cell r="C78"/>
          <cell r="D78"/>
          <cell r="E78"/>
          <cell r="F78"/>
          <cell r="G78"/>
          <cell r="H78"/>
        </row>
        <row r="79">
          <cell r="B79" t="str">
            <v>6</v>
          </cell>
          <cell r="C79"/>
          <cell r="D79"/>
          <cell r="E79" t="str">
            <v>CIELOS RASOS</v>
          </cell>
          <cell r="F79"/>
          <cell r="G79"/>
          <cell r="H79"/>
        </row>
        <row r="80">
          <cell r="B80" t="str">
            <v>6.1.1</v>
          </cell>
          <cell r="C80"/>
          <cell r="D80" t="str">
            <v>6.1.1</v>
          </cell>
          <cell r="E80" t="str">
            <v>Suministro e instalación de cielo raso en lámina de yeso resiste a la humedad 1/2", incluye acabado en pintura antibacterial</v>
          </cell>
          <cell r="F80" t="str">
            <v>M2</v>
          </cell>
          <cell r="G80">
            <v>6.44</v>
          </cell>
          <cell r="H80">
            <v>80202</v>
          </cell>
        </row>
        <row r="81">
          <cell r="B81" t="str">
            <v>Subtotal</v>
          </cell>
          <cell r="C81"/>
          <cell r="D81"/>
          <cell r="E81"/>
          <cell r="F81"/>
          <cell r="G81"/>
          <cell r="H81"/>
        </row>
        <row r="82">
          <cell r="B82" t="str">
            <v>7</v>
          </cell>
          <cell r="C82"/>
          <cell r="D82"/>
          <cell r="E82" t="str">
            <v>RED HIDRÁULICA AGUA FRÍA</v>
          </cell>
          <cell r="F82"/>
          <cell r="G82"/>
          <cell r="H82"/>
        </row>
        <row r="83">
          <cell r="B83" t="str">
            <v>7.1</v>
          </cell>
          <cell r="C83"/>
          <cell r="D83"/>
          <cell r="E83" t="str">
            <v>TUBERÍAS PVC AGUA FRÍA</v>
          </cell>
          <cell r="F83"/>
          <cell r="G83"/>
          <cell r="H83"/>
        </row>
        <row r="84">
          <cell r="B84" t="str">
            <v>7.1.1</v>
          </cell>
          <cell r="C84"/>
          <cell r="D84" t="str">
            <v>7.1.1</v>
          </cell>
          <cell r="E84" t="str">
            <v>Suministro e instalación de red hidráulica PVC RDE 9 diámetro 1/2", incluye accesorios de conexión</v>
          </cell>
          <cell r="F84" t="str">
            <v>M</v>
          </cell>
          <cell r="G84">
            <v>5</v>
          </cell>
          <cell r="H84">
            <v>17859</v>
          </cell>
        </row>
        <row r="85">
          <cell r="B85" t="str">
            <v>7.1.2</v>
          </cell>
          <cell r="C85"/>
          <cell r="D85" t="str">
            <v>7.1.2</v>
          </cell>
          <cell r="E85" t="str">
            <v>Suministro e instalación de red hidráulica PVC RDE 11 diámetro 3/4", incluye accesorios de conexión</v>
          </cell>
          <cell r="F85" t="str">
            <v>M</v>
          </cell>
          <cell r="G85">
            <v>34.9</v>
          </cell>
          <cell r="H85">
            <v>16484</v>
          </cell>
        </row>
        <row r="86">
          <cell r="B86" t="str">
            <v>7.1.3</v>
          </cell>
          <cell r="C86"/>
          <cell r="D86" t="str">
            <v>7.1.3</v>
          </cell>
          <cell r="E86" t="str">
            <v>Suministro e instalación de red hidráulica PVC RDE 13.5 diámetro 1", incluye accesorios de conexión</v>
          </cell>
          <cell r="F86" t="str">
            <v>M</v>
          </cell>
          <cell r="G86">
            <v>4.2</v>
          </cell>
          <cell r="H86">
            <v>26717</v>
          </cell>
        </row>
        <row r="87">
          <cell r="B87" t="str">
            <v>7.2</v>
          </cell>
          <cell r="C87"/>
          <cell r="D87"/>
          <cell r="E87" t="str">
            <v>PUNTOS HIDRÁULICOS PVC AGUA FRÍA</v>
          </cell>
          <cell r="F87"/>
          <cell r="G87"/>
          <cell r="H87"/>
        </row>
        <row r="88">
          <cell r="B88" t="str">
            <v>7.2.1</v>
          </cell>
          <cell r="C88"/>
          <cell r="D88" t="str">
            <v>7.2.1</v>
          </cell>
          <cell r="E88" t="str">
            <v>Suministro e instalación de punto hidráulico PVC de 1/2", incluye accesorios de conexión</v>
          </cell>
          <cell r="F88" t="str">
            <v>UND</v>
          </cell>
          <cell r="G88">
            <v>10</v>
          </cell>
          <cell r="H88">
            <v>47219</v>
          </cell>
        </row>
        <row r="89">
          <cell r="B89" t="str">
            <v>7.2.2</v>
          </cell>
          <cell r="C89"/>
          <cell r="D89" t="str">
            <v>7.2.2</v>
          </cell>
          <cell r="E89" t="str">
            <v>Suministro e instalación de punto hidráulico PVC de 3/4", incluye accesorios de conexión</v>
          </cell>
          <cell r="F89" t="str">
            <v>UND</v>
          </cell>
          <cell r="G89">
            <v>2</v>
          </cell>
          <cell r="H89">
            <v>62241</v>
          </cell>
        </row>
        <row r="90">
          <cell r="B90" t="str">
            <v>Subtotal</v>
          </cell>
          <cell r="C90"/>
          <cell r="D90"/>
          <cell r="E90"/>
          <cell r="F90"/>
          <cell r="G90"/>
          <cell r="H90"/>
        </row>
        <row r="91">
          <cell r="B91" t="str">
            <v>8</v>
          </cell>
          <cell r="C91"/>
          <cell r="D91"/>
          <cell r="E91" t="str">
            <v>RED SANITARIA Y VENTILACIÓN</v>
          </cell>
          <cell r="F91"/>
          <cell r="G91"/>
          <cell r="H91"/>
        </row>
        <row r="92">
          <cell r="B92" t="str">
            <v>8.1</v>
          </cell>
          <cell r="C92"/>
          <cell r="D92"/>
          <cell r="E92" t="str">
            <v>TUBERÍAS PVC SANITARIA Y VENTILACIÓN</v>
          </cell>
          <cell r="F92"/>
          <cell r="G92"/>
          <cell r="H92"/>
        </row>
        <row r="93">
          <cell r="B93" t="str">
            <v>8.1.1</v>
          </cell>
          <cell r="C93"/>
          <cell r="D93" t="str">
            <v>8.1.1</v>
          </cell>
          <cell r="E93" t="str">
            <v>Suministro e instalación de red sanitaria PVC diámetro 2", incluye accesorios de conexión</v>
          </cell>
          <cell r="F93" t="str">
            <v>M</v>
          </cell>
          <cell r="G93">
            <v>25.2</v>
          </cell>
          <cell r="H93">
            <v>35618</v>
          </cell>
        </row>
        <row r="94">
          <cell r="B94" t="str">
            <v>8.1.2</v>
          </cell>
          <cell r="C94"/>
          <cell r="D94" t="str">
            <v>8.1.2</v>
          </cell>
          <cell r="E94" t="str">
            <v>Suministro e instalación de red sanitaria PVC diámetro 4", incluye accesorios de conexión</v>
          </cell>
          <cell r="F94" t="str">
            <v>M</v>
          </cell>
          <cell r="G94">
            <v>7.6</v>
          </cell>
          <cell r="H94">
            <v>70330</v>
          </cell>
        </row>
        <row r="95">
          <cell r="B95" t="str">
            <v>8.1.3</v>
          </cell>
          <cell r="C95"/>
          <cell r="D95" t="str">
            <v>8.1.3</v>
          </cell>
          <cell r="E95" t="str">
            <v>Suministro e instalación de red montante de ventilación PVC diámetro 2", incluye accesorios de conexión</v>
          </cell>
          <cell r="F95" t="str">
            <v>M</v>
          </cell>
          <cell r="G95">
            <v>4.7</v>
          </cell>
          <cell r="H95">
            <v>57183</v>
          </cell>
        </row>
        <row r="96">
          <cell r="B96" t="str">
            <v>8.2</v>
          </cell>
          <cell r="C96"/>
          <cell r="D96"/>
          <cell r="E96" t="str">
            <v>PUNTOS SANITARIOS PVC</v>
          </cell>
          <cell r="F96"/>
          <cell r="G96"/>
          <cell r="H96"/>
        </row>
        <row r="97">
          <cell r="B97" t="str">
            <v>8.2.1</v>
          </cell>
          <cell r="C97"/>
          <cell r="D97" t="str">
            <v>8.2.1</v>
          </cell>
          <cell r="E97" t="str">
            <v>Suministro e instalación de punto sanitario PVC diámetro 2", incluye accesorios de conexión</v>
          </cell>
          <cell r="F97" t="str">
            <v>UND</v>
          </cell>
          <cell r="G97">
            <v>10</v>
          </cell>
          <cell r="H97">
            <v>51270</v>
          </cell>
        </row>
        <row r="98">
          <cell r="B98" t="str">
            <v>8.2.2</v>
          </cell>
          <cell r="C98"/>
          <cell r="D98" t="str">
            <v>8.2.2</v>
          </cell>
          <cell r="E98" t="str">
            <v>Suministro e instalación de punto sanitario PVC diámetro 4", incluye accesorios de conexión</v>
          </cell>
          <cell r="F98" t="str">
            <v>UND</v>
          </cell>
          <cell r="G98">
            <v>3</v>
          </cell>
          <cell r="H98">
            <v>97358</v>
          </cell>
        </row>
        <row r="99">
          <cell r="B99" t="str">
            <v>Subtotal</v>
          </cell>
          <cell r="C99"/>
          <cell r="D99"/>
          <cell r="E99"/>
          <cell r="F99"/>
          <cell r="G99"/>
          <cell r="H99"/>
        </row>
        <row r="100">
          <cell r="B100" t="str">
            <v>9</v>
          </cell>
          <cell r="C100"/>
          <cell r="D100"/>
          <cell r="E100" t="str">
            <v>RED AGUAS LLUVIA</v>
          </cell>
          <cell r="F100"/>
          <cell r="G100"/>
          <cell r="H100"/>
        </row>
        <row r="101">
          <cell r="B101" t="str">
            <v>9.1</v>
          </cell>
          <cell r="C101"/>
          <cell r="D101"/>
          <cell r="E101" t="str">
            <v>TUBERÍAS PVC AGUA LLUVIA</v>
          </cell>
          <cell r="F101"/>
          <cell r="G101"/>
          <cell r="H101"/>
        </row>
        <row r="102">
          <cell r="B102" t="str">
            <v>9.1.1</v>
          </cell>
          <cell r="C102"/>
          <cell r="D102" t="str">
            <v>9.1.1</v>
          </cell>
          <cell r="E102" t="str">
            <v>Suministro e instalación de red agua lluvia PVC diámetro 4", incluye accesorios de conexión</v>
          </cell>
          <cell r="F102" t="str">
            <v>M</v>
          </cell>
          <cell r="G102">
            <v>17</v>
          </cell>
          <cell r="H102">
            <v>72864</v>
          </cell>
        </row>
        <row r="103">
          <cell r="B103" t="str">
            <v>9.1.2</v>
          </cell>
          <cell r="C103"/>
          <cell r="D103" t="str">
            <v>9.1.2</v>
          </cell>
          <cell r="E103" t="str">
            <v>Suministro e instalación de bajante de agua lluvia PVC diámetro 3", incluye accesorios de conexión</v>
          </cell>
          <cell r="F103" t="str">
            <v>M</v>
          </cell>
          <cell r="G103">
            <v>24</v>
          </cell>
          <cell r="H103">
            <v>55879</v>
          </cell>
        </row>
        <row r="104">
          <cell r="B104" t="str">
            <v>Subtotal</v>
          </cell>
          <cell r="C104"/>
          <cell r="D104"/>
          <cell r="E104"/>
          <cell r="F104"/>
          <cell r="G104"/>
          <cell r="H104"/>
        </row>
        <row r="105">
          <cell r="B105" t="str">
            <v>10</v>
          </cell>
          <cell r="C105"/>
          <cell r="D105"/>
          <cell r="E105" t="str">
            <v>RED ALCANTARILLADO</v>
          </cell>
          <cell r="F105"/>
          <cell r="G105"/>
          <cell r="H105"/>
        </row>
        <row r="106">
          <cell r="B106" t="str">
            <v>10.1</v>
          </cell>
          <cell r="C106"/>
          <cell r="D106"/>
          <cell r="E106" t="str">
            <v>TUBERÍAS PVC PARED ESTRUCTURAL</v>
          </cell>
          <cell r="F106"/>
          <cell r="G106"/>
          <cell r="H106"/>
        </row>
        <row r="107">
          <cell r="B107" t="str">
            <v>10.1.1</v>
          </cell>
          <cell r="C107"/>
          <cell r="D107" t="str">
            <v>10.1.1</v>
          </cell>
          <cell r="E107" t="str">
            <v>Suministro e instalación de tubería PVC de pared estructural alcantarillado hermético, diámetro 160mm (6"),  incluye accesorios de conexión</v>
          </cell>
          <cell r="F107" t="str">
            <v>M</v>
          </cell>
          <cell r="G107">
            <v>18.399999999999999</v>
          </cell>
          <cell r="H107">
            <v>107181</v>
          </cell>
        </row>
        <row r="108">
          <cell r="B108" t="str">
            <v>Subtotal</v>
          </cell>
          <cell r="C108"/>
          <cell r="D108"/>
          <cell r="E108"/>
          <cell r="F108"/>
          <cell r="G108"/>
          <cell r="H108"/>
        </row>
        <row r="109">
          <cell r="B109" t="str">
            <v>11</v>
          </cell>
          <cell r="C109"/>
          <cell r="D109"/>
          <cell r="E109" t="str">
            <v>CAJAS Y POZOS DE INSPECCIÓN</v>
          </cell>
          <cell r="F109"/>
          <cell r="G109"/>
          <cell r="H109"/>
        </row>
        <row r="110">
          <cell r="B110" t="str">
            <v>11.1</v>
          </cell>
          <cell r="C110"/>
          <cell r="D110"/>
          <cell r="E110" t="str">
            <v>CAJAS DE INSPECCIÓN</v>
          </cell>
          <cell r="F110"/>
          <cell r="G110"/>
          <cell r="H110"/>
        </row>
        <row r="111">
          <cell r="B111" t="str">
            <v>11.1.1</v>
          </cell>
          <cell r="C111"/>
          <cell r="D111" t="str">
            <v>11.1.1</v>
          </cell>
          <cell r="E111" t="str">
            <v>Caja de inspección formato 0.60x0.60 H= 0.60 m en ladrillo recocido, incluye tapa en concreto</v>
          </cell>
          <cell r="F111" t="str">
            <v>UND</v>
          </cell>
          <cell r="G111">
            <v>3</v>
          </cell>
          <cell r="H111">
            <v>605043</v>
          </cell>
        </row>
        <row r="112">
          <cell r="B112" t="str">
            <v>11.1.2</v>
          </cell>
          <cell r="C112"/>
          <cell r="D112" t="str">
            <v>11.1.2</v>
          </cell>
          <cell r="E112" t="str">
            <v>Suministro e instalación de pasamuros 6" HG, L=65cm, incluye bridas y accesorios de conexión</v>
          </cell>
          <cell r="F112" t="str">
            <v>UND</v>
          </cell>
          <cell r="G112">
            <v>1</v>
          </cell>
          <cell r="H112">
            <v>1425758</v>
          </cell>
        </row>
        <row r="113">
          <cell r="B113" t="str">
            <v>Subtotal</v>
          </cell>
          <cell r="C113"/>
          <cell r="D113"/>
          <cell r="E113"/>
          <cell r="F113"/>
          <cell r="G113"/>
          <cell r="H113"/>
        </row>
        <row r="114">
          <cell r="B114" t="str">
            <v>12</v>
          </cell>
          <cell r="C114"/>
          <cell r="D114"/>
          <cell r="E114" t="str">
            <v>APARATOS HIDROSANITARIOS</v>
          </cell>
          <cell r="F114"/>
          <cell r="G114"/>
          <cell r="H114"/>
        </row>
        <row r="115">
          <cell r="B115" t="str">
            <v>12.1</v>
          </cell>
          <cell r="C115"/>
          <cell r="D115"/>
          <cell r="E115" t="str">
            <v>APARATOS BAÑOS Y ASEO</v>
          </cell>
          <cell r="F115"/>
          <cell r="G115"/>
          <cell r="H115"/>
        </row>
        <row r="116">
          <cell r="B116" t="str">
            <v>12.1.1</v>
          </cell>
          <cell r="C116"/>
          <cell r="D116" t="str">
            <v>12.1.1</v>
          </cell>
          <cell r="E116" t="str">
            <v>Suministro e instalación de sanitario descarga doble botón superior para discapacitados.</v>
          </cell>
          <cell r="F116" t="str">
            <v>UND</v>
          </cell>
          <cell r="G116">
            <v>3</v>
          </cell>
          <cell r="H116">
            <v>1285514</v>
          </cell>
        </row>
        <row r="117">
          <cell r="B117" t="str">
            <v>12.1.2</v>
          </cell>
          <cell r="C117"/>
          <cell r="D117" t="str">
            <v>12.1.2</v>
          </cell>
          <cell r="E117" t="str">
            <v>Suministro e instalación de lavamanos de colgar para discapacitados, incluye grifería tipo push</v>
          </cell>
          <cell r="F117" t="str">
            <v>UND</v>
          </cell>
          <cell r="G117">
            <v>1</v>
          </cell>
          <cell r="H117">
            <v>814701</v>
          </cell>
        </row>
        <row r="118">
          <cell r="B118" t="str">
            <v>12.1.3</v>
          </cell>
          <cell r="C118"/>
          <cell r="D118" t="str">
            <v>12.1.3</v>
          </cell>
          <cell r="E118" t="str">
            <v>Lavamanos doble incrustado en mesón corian blanco con inclinación de 14% y desagüe en borde interno, Griferia para lavamanos monocontrol Alta Nahla, dimensiones 1.60m de longitud x 0.50m de profundidad x 0,14m de alto</v>
          </cell>
          <cell r="F118" t="str">
            <v>UND</v>
          </cell>
          <cell r="G118">
            <v>1</v>
          </cell>
          <cell r="H118">
            <v>6163367</v>
          </cell>
        </row>
        <row r="119">
          <cell r="B119" t="str">
            <v>12.1.4</v>
          </cell>
          <cell r="C119"/>
          <cell r="D119" t="str">
            <v>12.1.4</v>
          </cell>
          <cell r="E119" t="str">
            <v>Suministro e instalación de dispensador de jabón en acero inoxidable</v>
          </cell>
          <cell r="F119" t="str">
            <v>UND</v>
          </cell>
          <cell r="G119">
            <v>2</v>
          </cell>
          <cell r="H119">
            <v>248318</v>
          </cell>
        </row>
        <row r="120">
          <cell r="B120" t="str">
            <v>12.1.5</v>
          </cell>
          <cell r="C120"/>
          <cell r="D120" t="str">
            <v>12.1.5</v>
          </cell>
          <cell r="E120" t="str">
            <v>Suministro e instalación de porta rollos en acero inoxidable</v>
          </cell>
          <cell r="F120" t="str">
            <v>UND</v>
          </cell>
          <cell r="G120">
            <v>2</v>
          </cell>
          <cell r="H120">
            <v>593673</v>
          </cell>
        </row>
        <row r="121">
          <cell r="B121" t="str">
            <v>12.1.6</v>
          </cell>
          <cell r="C121"/>
          <cell r="D121" t="str">
            <v>12.1.6</v>
          </cell>
          <cell r="E121" t="str">
            <v>Suministro e instalación de dispensador de toallas en acero inoxidable</v>
          </cell>
          <cell r="F121" t="str">
            <v>UND</v>
          </cell>
          <cell r="G121">
            <v>2</v>
          </cell>
          <cell r="H121">
            <v>384011</v>
          </cell>
        </row>
        <row r="122">
          <cell r="B122" t="str">
            <v>12.1.7</v>
          </cell>
          <cell r="C122"/>
          <cell r="D122" t="str">
            <v>12.1.7</v>
          </cell>
          <cell r="E122" t="str">
            <v>Suministro e instalación de Caneca en acero inoxidable</v>
          </cell>
          <cell r="F122" t="str">
            <v>UND</v>
          </cell>
          <cell r="G122">
            <v>4</v>
          </cell>
          <cell r="H122">
            <v>237945</v>
          </cell>
        </row>
        <row r="123">
          <cell r="B123" t="str">
            <v>12.1.8</v>
          </cell>
          <cell r="C123"/>
          <cell r="D123" t="str">
            <v>12.1.8</v>
          </cell>
          <cell r="E123" t="str">
            <v>Suministro e instalación de cambiador de pañales de pared</v>
          </cell>
          <cell r="F123" t="str">
            <v>UND</v>
          </cell>
          <cell r="G123">
            <v>1</v>
          </cell>
          <cell r="H123">
            <v>1676523</v>
          </cell>
        </row>
        <row r="124">
          <cell r="B124" t="str">
            <v>12.2</v>
          </cell>
          <cell r="C124"/>
          <cell r="D124"/>
          <cell r="E124" t="str">
            <v>APARATOS REDES HIDROSANITARIAS Y AGUA LLUVIA</v>
          </cell>
          <cell r="F124"/>
          <cell r="G124"/>
          <cell r="H124"/>
        </row>
        <row r="125">
          <cell r="B125" t="str">
            <v>12.2.1</v>
          </cell>
          <cell r="C125"/>
          <cell r="D125" t="str">
            <v>12.2.1</v>
          </cell>
          <cell r="E125" t="str">
            <v>Suministro e instalación de válvula de corte tipo pesado Red White 3/4"</v>
          </cell>
          <cell r="F125" t="str">
            <v>UND</v>
          </cell>
          <cell r="G125">
            <v>7</v>
          </cell>
          <cell r="H125">
            <v>177389</v>
          </cell>
        </row>
        <row r="126">
          <cell r="B126" t="str">
            <v>12.2.2</v>
          </cell>
          <cell r="C126"/>
          <cell r="D126" t="str">
            <v>12.2.2</v>
          </cell>
          <cell r="E126" t="str">
            <v>Suministro e instalación de válvula de bola 1"</v>
          </cell>
          <cell r="F126" t="str">
            <v>UND</v>
          </cell>
          <cell r="G126">
            <v>2</v>
          </cell>
          <cell r="H126">
            <v>116890</v>
          </cell>
        </row>
        <row r="127">
          <cell r="B127" t="str">
            <v>12.2.3</v>
          </cell>
          <cell r="C127"/>
          <cell r="D127" t="str">
            <v>12.2.3</v>
          </cell>
          <cell r="E127" t="str">
            <v>Suministro e instalación de válvula de cheque 3/4"</v>
          </cell>
          <cell r="F127" t="str">
            <v>UND</v>
          </cell>
          <cell r="G127">
            <v>2</v>
          </cell>
          <cell r="H127">
            <v>173207</v>
          </cell>
        </row>
        <row r="128">
          <cell r="B128" t="str">
            <v>12.2.4</v>
          </cell>
          <cell r="C128"/>
          <cell r="D128" t="str">
            <v>12.2.4</v>
          </cell>
          <cell r="E128" t="str">
            <v>Suministro e instalación de válvula de flotador Red White 3/4"</v>
          </cell>
          <cell r="F128" t="str">
            <v>UND</v>
          </cell>
          <cell r="G128">
            <v>2</v>
          </cell>
          <cell r="H128">
            <v>187936</v>
          </cell>
        </row>
        <row r="129">
          <cell r="B129" t="str">
            <v>12.2.5</v>
          </cell>
          <cell r="C129"/>
          <cell r="D129" t="str">
            <v>12.2.5</v>
          </cell>
          <cell r="E129" t="str">
            <v>Suministro e instalación de válvula de coladera 3/4"</v>
          </cell>
          <cell r="F129" t="str">
            <v>UND</v>
          </cell>
          <cell r="G129">
            <v>2</v>
          </cell>
          <cell r="H129">
            <v>173207</v>
          </cell>
        </row>
        <row r="130">
          <cell r="B130" t="str">
            <v>12.2.6</v>
          </cell>
          <cell r="C130"/>
          <cell r="D130" t="str">
            <v>12.2.6</v>
          </cell>
          <cell r="E130" t="str">
            <v>Suministro e instalación de tanque plástico de almacenamiento de 250 lts, incluye accesorios de instalación</v>
          </cell>
          <cell r="F130" t="str">
            <v>UND</v>
          </cell>
          <cell r="G130">
            <v>2</v>
          </cell>
          <cell r="H130">
            <v>532226</v>
          </cell>
        </row>
        <row r="131">
          <cell r="B131" t="str">
            <v>12.2.7</v>
          </cell>
          <cell r="C131"/>
          <cell r="D131" t="str">
            <v>12.2.7</v>
          </cell>
          <cell r="E131" t="str">
            <v>Suministro e instalación de caja prefabricada en concreto con tapa en HD para válvulas 20 x 20 cm</v>
          </cell>
          <cell r="F131" t="str">
            <v>UND</v>
          </cell>
          <cell r="G131">
            <v>3</v>
          </cell>
          <cell r="H131">
            <v>69026</v>
          </cell>
        </row>
        <row r="132">
          <cell r="B132" t="str">
            <v>12.2.8</v>
          </cell>
          <cell r="C132"/>
          <cell r="D132" t="str">
            <v>12.2.8</v>
          </cell>
          <cell r="E132" t="str">
            <v>Suministro e instalación de medidor hidráulico de 1", incluye accesorios de conexión, válvulas, cheque y caja prefabricada en concreto con tapa</v>
          </cell>
          <cell r="F132" t="str">
            <v>UND</v>
          </cell>
          <cell r="G132">
            <v>1</v>
          </cell>
          <cell r="H132">
            <v>1043899</v>
          </cell>
        </row>
        <row r="133">
          <cell r="B133" t="str">
            <v>12.2.9</v>
          </cell>
          <cell r="C133"/>
          <cell r="D133" t="str">
            <v>12.2.9</v>
          </cell>
          <cell r="E133" t="str">
            <v>Suministro e instalación de rejilla 4" x 3" tragante cúpula plástica</v>
          </cell>
          <cell r="F133" t="str">
            <v>UND</v>
          </cell>
          <cell r="G133">
            <v>4</v>
          </cell>
          <cell r="H133">
            <v>38639</v>
          </cell>
        </row>
        <row r="134">
          <cell r="B134" t="str">
            <v>12.2.10</v>
          </cell>
          <cell r="C134"/>
          <cell r="D134" t="str">
            <v>12.2.10</v>
          </cell>
          <cell r="E134" t="str">
            <v>Suministro e instalación de tapa rejilla prefabricada en concreto para canal Dim: 1.00x0.40x0.06m</v>
          </cell>
          <cell r="F134" t="str">
            <v>UND</v>
          </cell>
          <cell r="G134">
            <v>38.9</v>
          </cell>
          <cell r="H134">
            <v>86002</v>
          </cell>
        </row>
        <row r="135">
          <cell r="B135" t="str">
            <v>12.1.11</v>
          </cell>
          <cell r="C135"/>
          <cell r="D135" t="str">
            <v>12.1.11</v>
          </cell>
          <cell r="E135" t="str">
            <v>Suministro e instalación de rejilla de piso aluminio diámetro 2", incluye accesorios de instalación</v>
          </cell>
          <cell r="F135" t="str">
            <v>UND</v>
          </cell>
          <cell r="G135">
            <v>3</v>
          </cell>
          <cell r="H135">
            <v>37896</v>
          </cell>
        </row>
        <row r="136">
          <cell r="B136" t="str">
            <v>Subtotal</v>
          </cell>
          <cell r="C136"/>
          <cell r="D136"/>
          <cell r="E136"/>
          <cell r="F136"/>
          <cell r="G136"/>
          <cell r="H136"/>
        </row>
        <row r="137">
          <cell r="B137" t="str">
            <v>13</v>
          </cell>
          <cell r="C137"/>
          <cell r="D137"/>
          <cell r="E137" t="str">
            <v>ACABADOS DE PARED</v>
          </cell>
          <cell r="F137"/>
          <cell r="G137"/>
          <cell r="H137"/>
        </row>
        <row r="138">
          <cell r="B138" t="str">
            <v>13.1</v>
          </cell>
          <cell r="C138"/>
          <cell r="D138"/>
          <cell r="E138" t="str">
            <v>FRISOS Y ESTUCOS DE PARED</v>
          </cell>
          <cell r="F138"/>
          <cell r="G138"/>
          <cell r="H138"/>
        </row>
        <row r="139">
          <cell r="B139" t="str">
            <v>13.1.1</v>
          </cell>
          <cell r="C139"/>
          <cell r="D139" t="str">
            <v>13.1.1</v>
          </cell>
          <cell r="E139" t="str">
            <v>Aplicación de friso liso pared con mortero 1:4 e=2 cm, incluye filos y dilataciones</v>
          </cell>
          <cell r="F139" t="str">
            <v>M2</v>
          </cell>
          <cell r="G139">
            <v>69.069999999999993</v>
          </cell>
          <cell r="H139">
            <v>32279</v>
          </cell>
        </row>
        <row r="140">
          <cell r="B140" t="str">
            <v>13.1.2</v>
          </cell>
          <cell r="C140"/>
          <cell r="D140" t="str">
            <v>13.1.2</v>
          </cell>
          <cell r="E140" t="str">
            <v>Aplicación de friso liso pared con mortero 1:4 impermeabilizado e=2 cm, incluye filos y dilataciones</v>
          </cell>
          <cell r="F140" t="str">
            <v>M2</v>
          </cell>
          <cell r="G140">
            <v>87.92</v>
          </cell>
          <cell r="H140">
            <v>38425</v>
          </cell>
        </row>
        <row r="141">
          <cell r="B141" t="str">
            <v>13.1.3</v>
          </cell>
          <cell r="C141"/>
          <cell r="D141" t="str">
            <v>13.1.3</v>
          </cell>
          <cell r="E141" t="str">
            <v>Aplicación de estuco plástico pared interior y/o exterior</v>
          </cell>
          <cell r="F141" t="str">
            <v>M2</v>
          </cell>
          <cell r="G141">
            <v>69.069999999999993</v>
          </cell>
          <cell r="H141">
            <v>17353</v>
          </cell>
        </row>
        <row r="142">
          <cell r="B142" t="str">
            <v>13.2</v>
          </cell>
          <cell r="C142"/>
          <cell r="D142"/>
          <cell r="E142" t="str">
            <v>PINTURA PARED</v>
          </cell>
          <cell r="F142"/>
          <cell r="G142"/>
          <cell r="H142"/>
        </row>
        <row r="143">
          <cell r="B143" t="str">
            <v>13.2.1</v>
          </cell>
          <cell r="C143"/>
          <cell r="D143" t="str">
            <v>13.2.1</v>
          </cell>
          <cell r="E143" t="str">
            <v>Suministro y aplicación de pintura vinilo tipo 1 pared interior, sobre estuco, tres manos</v>
          </cell>
          <cell r="F143" t="str">
            <v>M2</v>
          </cell>
          <cell r="G143">
            <v>69.069999999999993</v>
          </cell>
          <cell r="H143">
            <v>18750</v>
          </cell>
        </row>
        <row r="144">
          <cell r="B144" t="str">
            <v>13.2.2</v>
          </cell>
          <cell r="C144"/>
          <cell r="D144" t="str">
            <v>13.2.2</v>
          </cell>
          <cell r="E144" t="str">
            <v>Suministro y aplicación de pintura vinilo tipo 1 pared interior, sobre estuco, tres manos por metro lineal</v>
          </cell>
          <cell r="F144" t="str">
            <v>M</v>
          </cell>
          <cell r="G144">
            <v>539.16999999999996</v>
          </cell>
          <cell r="H144">
            <v>13517</v>
          </cell>
        </row>
        <row r="145">
          <cell r="B145" t="str">
            <v>13.2.3</v>
          </cell>
          <cell r="C145"/>
          <cell r="D145" t="str">
            <v>13.2.3</v>
          </cell>
          <cell r="E145" t="str">
            <v>Suministro y aplicación de pintura acrílica antibacterial pared interior , sobre estuco, dos manos</v>
          </cell>
          <cell r="F145" t="str">
            <v>M2</v>
          </cell>
          <cell r="G145">
            <v>16.78</v>
          </cell>
          <cell r="H145">
            <v>21652</v>
          </cell>
        </row>
        <row r="146">
          <cell r="B146" t="str">
            <v>13.3</v>
          </cell>
          <cell r="C146"/>
          <cell r="D146"/>
          <cell r="E146" t="str">
            <v>PINTURA CIELO RASO Y PLACA BAJA</v>
          </cell>
          <cell r="F146"/>
          <cell r="G146"/>
          <cell r="H146"/>
        </row>
        <row r="147">
          <cell r="B147" t="str">
            <v>13.3.1</v>
          </cell>
          <cell r="C147"/>
          <cell r="D147" t="str">
            <v>13.3.1</v>
          </cell>
          <cell r="E147" t="str">
            <v>Suministro y aplicación de pintura bajo placa de entrepiso con aplicación de anticorrosivo + esmalte blanco sobre vigas metálicas y steel deck</v>
          </cell>
          <cell r="F147" t="str">
            <v>M2</v>
          </cell>
          <cell r="G147">
            <v>136</v>
          </cell>
          <cell r="H147">
            <v>30861</v>
          </cell>
        </row>
        <row r="148">
          <cell r="B148" t="str">
            <v>13.4</v>
          </cell>
          <cell r="C148"/>
          <cell r="D148"/>
          <cell r="E148" t="str">
            <v>ENCHAPES Y PARED</v>
          </cell>
          <cell r="F148"/>
          <cell r="G148"/>
          <cell r="H148"/>
        </row>
        <row r="149">
          <cell r="B149" t="str">
            <v>13.4.1</v>
          </cell>
          <cell r="C149"/>
          <cell r="D149" t="str">
            <v>13.4.1</v>
          </cell>
          <cell r="E149" t="str">
            <v>Suministro e instalación de enchape pared cerámica tipo rectificado 30 cm x 60 cm</v>
          </cell>
          <cell r="F149" t="str">
            <v>M2</v>
          </cell>
          <cell r="G149">
            <v>57.92</v>
          </cell>
          <cell r="H149">
            <v>94883</v>
          </cell>
        </row>
        <row r="150">
          <cell r="B150" t="str">
            <v>Subtotal</v>
          </cell>
          <cell r="C150"/>
          <cell r="D150"/>
          <cell r="E150"/>
          <cell r="F150"/>
          <cell r="G150"/>
          <cell r="H150"/>
        </row>
        <row r="151">
          <cell r="B151" t="str">
            <v>14</v>
          </cell>
          <cell r="C151"/>
          <cell r="D151"/>
          <cell r="E151" t="str">
            <v>ACABADOS DE PISO</v>
          </cell>
          <cell r="F151"/>
          <cell r="G151"/>
          <cell r="H151"/>
        </row>
        <row r="152">
          <cell r="B152" t="str">
            <v>14.1</v>
          </cell>
          <cell r="C152"/>
          <cell r="D152"/>
          <cell r="E152" t="str">
            <v>MORTEROS DE NIVELACIÓN</v>
          </cell>
          <cell r="F152"/>
          <cell r="G152"/>
          <cell r="H152"/>
        </row>
        <row r="153">
          <cell r="B153" t="str">
            <v>14.1.1</v>
          </cell>
          <cell r="C153"/>
          <cell r="D153" t="str">
            <v>14.1.1</v>
          </cell>
          <cell r="E153" t="str">
            <v>Alistado de piso en mortero 1:3 e=4cm.</v>
          </cell>
          <cell r="F153" t="str">
            <v>M2</v>
          </cell>
          <cell r="G153">
            <v>12.54</v>
          </cell>
          <cell r="H153">
            <v>54532</v>
          </cell>
        </row>
        <row r="154">
          <cell r="B154" t="str">
            <v>14.2</v>
          </cell>
          <cell r="C154"/>
          <cell r="D154"/>
          <cell r="E154" t="str">
            <v>ACABADOS DE PISO INTERIOR/EXTERIOR</v>
          </cell>
          <cell r="F154"/>
          <cell r="G154"/>
          <cell r="H154"/>
        </row>
        <row r="155">
          <cell r="B155" t="str">
            <v>14.2.1</v>
          </cell>
          <cell r="C155"/>
          <cell r="D155" t="str">
            <v>14.2.1</v>
          </cell>
          <cell r="E155" t="str">
            <v>Suministro e instalación de enchape de piso cerámica tipo rectificado formato de 30 cm x 60 cm</v>
          </cell>
          <cell r="F155" t="str">
            <v>M2</v>
          </cell>
          <cell r="G155">
            <v>12.54</v>
          </cell>
          <cell r="H155">
            <v>107269</v>
          </cell>
        </row>
        <row r="156">
          <cell r="B156" t="str">
            <v>14.2.2</v>
          </cell>
          <cell r="C156"/>
          <cell r="D156" t="str">
            <v>14.2.2</v>
          </cell>
          <cell r="E156" t="str">
            <v>Suministro e instalación de cinta antideslizante 24mm</v>
          </cell>
          <cell r="F156" t="str">
            <v>M</v>
          </cell>
          <cell r="G156">
            <v>58.65</v>
          </cell>
          <cell r="H156">
            <v>10393</v>
          </cell>
        </row>
        <row r="157">
          <cell r="B157" t="str">
            <v>14.2.3</v>
          </cell>
          <cell r="C157"/>
          <cell r="D157" t="str">
            <v>14.2.3</v>
          </cell>
          <cell r="E157" t="str">
            <v>Suministro e instalación de piso en tablón de gres 30cm x 30cm</v>
          </cell>
          <cell r="F157" t="str">
            <v>M2</v>
          </cell>
          <cell r="G157">
            <v>6.55</v>
          </cell>
          <cell r="H157">
            <v>108273</v>
          </cell>
        </row>
        <row r="158">
          <cell r="B158" t="str">
            <v>14.3</v>
          </cell>
          <cell r="C158"/>
          <cell r="D158"/>
          <cell r="E158" t="str">
            <v>GUARDA ESCOBA Y MEDIA CAÑA</v>
          </cell>
          <cell r="F158"/>
          <cell r="G158"/>
          <cell r="H158"/>
        </row>
        <row r="159">
          <cell r="B159" t="str">
            <v>14.3.1</v>
          </cell>
          <cell r="C159"/>
          <cell r="D159" t="str">
            <v>14.3.1</v>
          </cell>
          <cell r="E159" t="str">
            <v>Suministro e instalación de guardaescoba en gres color sahara 8cm x 30 cm</v>
          </cell>
          <cell r="F159" t="str">
            <v>M</v>
          </cell>
          <cell r="G159">
            <v>32.729999999999997</v>
          </cell>
          <cell r="H159">
            <v>18729</v>
          </cell>
        </row>
        <row r="160">
          <cell r="B160" t="str">
            <v>14.4</v>
          </cell>
          <cell r="C160"/>
          <cell r="D160"/>
          <cell r="E160" t="str">
            <v>ACABADO PISO EXTERIOR Y PEATONAL</v>
          </cell>
          <cell r="F160"/>
          <cell r="G160"/>
          <cell r="H160"/>
        </row>
        <row r="161">
          <cell r="B161" t="str">
            <v>14.4.1</v>
          </cell>
          <cell r="C161"/>
          <cell r="D161" t="str">
            <v>14.4.1</v>
          </cell>
          <cell r="E161" t="str">
            <v>Suministro e instalación de piso adoquín peatonal rectangular formato de 10 x 20 x 6 cm (33%) y adoquín cuadrado formato de 20 x 20 x 6 cm (64%) en concreto sobre mortero 1:4 y malla gallinero</v>
          </cell>
          <cell r="F161" t="str">
            <v>M2</v>
          </cell>
          <cell r="G161">
            <v>108.44</v>
          </cell>
          <cell r="H161">
            <v>182448</v>
          </cell>
        </row>
        <row r="162">
          <cell r="B162" t="str">
            <v>Subtotal</v>
          </cell>
          <cell r="C162"/>
          <cell r="D162"/>
          <cell r="E162"/>
          <cell r="F162"/>
          <cell r="G162"/>
          <cell r="H162"/>
        </row>
        <row r="163">
          <cell r="B163" t="str">
            <v>15</v>
          </cell>
          <cell r="C163"/>
          <cell r="D163"/>
          <cell r="E163" t="str">
            <v>PUERTAS, VENTANAS, ESPEJOS Y VIDRIOS</v>
          </cell>
          <cell r="F163"/>
          <cell r="G163"/>
          <cell r="H163"/>
        </row>
        <row r="164">
          <cell r="B164" t="str">
            <v>15.1</v>
          </cell>
          <cell r="C164"/>
          <cell r="D164"/>
          <cell r="E164" t="str">
            <v>PUERTAS</v>
          </cell>
          <cell r="F164"/>
          <cell r="G164"/>
          <cell r="H164"/>
        </row>
        <row r="165">
          <cell r="B165" t="str">
            <v>15.1.1</v>
          </cell>
          <cell r="C165"/>
          <cell r="D165" t="str">
            <v>15.1.1</v>
          </cell>
          <cell r="E165" t="str">
            <v>Mantenimiento de puerta metálica existente, con acabado en pintura anticorrosiva y esmalte de interior</v>
          </cell>
          <cell r="F165" t="str">
            <v>M2</v>
          </cell>
          <cell r="G165">
            <v>4.8</v>
          </cell>
          <cell r="H165">
            <v>50252</v>
          </cell>
        </row>
        <row r="166">
          <cell r="B166" t="str">
            <v>15.1.2</v>
          </cell>
          <cell r="C166"/>
          <cell r="D166" t="str">
            <v>15.1.2</v>
          </cell>
          <cell r="E166" t="str">
            <v>Suministro e intalación de Puerta metálica Batiente tipo doblepánel en lámina cold rolled calibre 20 y marco en lámina cold rolled Cal 20. Acabado pintura anticorrosiva y poliuretano color RAL 9003, manija bari en acero inoxidable roseta cuadrada. Dim 1,0x2,00m</v>
          </cell>
          <cell r="F166" t="str">
            <v>M2</v>
          </cell>
          <cell r="G166">
            <v>5</v>
          </cell>
          <cell r="H166">
            <v>947408</v>
          </cell>
        </row>
        <row r="167">
          <cell r="B167" t="str">
            <v>15.1.3</v>
          </cell>
          <cell r="C167"/>
          <cell r="D167" t="str">
            <v>15.1.3</v>
          </cell>
          <cell r="E167" t="str">
            <v xml:space="preserve">Puerta metálica plegable tipo doblepánel en lámina cold rolled calibre 20 y marco en lámina cold rolled Cal 20. Acabado pintura anticorrosiva y poliuretano color RAL 9003, manija bari en acero inoxidable roseta cuadrada. Dim 0,81x2,00m, incluye riel metálico					</v>
          </cell>
          <cell r="F167" t="str">
            <v>M2</v>
          </cell>
          <cell r="G167">
            <v>1.62</v>
          </cell>
          <cell r="H167">
            <v>850141</v>
          </cell>
        </row>
        <row r="168">
          <cell r="B168" t="str">
            <v>15.1.4</v>
          </cell>
          <cell r="C168"/>
          <cell r="D168" t="str">
            <v>15.1.4</v>
          </cell>
          <cell r="E168" t="str">
            <v>Suministro e instalación de puerta cuatro hojas plegables en perfilería de aluminio RAL 9006 aluminio blanco, tubo de 2x1 . 1/2" y vidrio laminado 4mm + 4mm con pelicula de seguridad. Dimensiones 2.30m x 2.45m, incluye franja en vinilo adhesivo esmerilado</v>
          </cell>
          <cell r="F168" t="str">
            <v>UND</v>
          </cell>
          <cell r="G168">
            <v>4</v>
          </cell>
          <cell r="H168">
            <v>3709369</v>
          </cell>
        </row>
        <row r="169">
          <cell r="B169" t="str">
            <v>15.1.5</v>
          </cell>
          <cell r="C169"/>
          <cell r="D169" t="str">
            <v>15.1.5</v>
          </cell>
          <cell r="E169" t="str">
            <v>Suministro e instalación de portón  abatible de cerramiento, estructura en perfil metálico tubular de 4cm x 4cm e=1,5mm, separación libre de 4cm, acabado en pintura anticorrosiva y epóxico exterior RAL 9006, dimensiones 2,65m x 2,31m, incluye cerradura</v>
          </cell>
          <cell r="F169" t="str">
            <v>M2</v>
          </cell>
          <cell r="G169">
            <v>1</v>
          </cell>
          <cell r="H169">
            <v>6077928</v>
          </cell>
        </row>
        <row r="170">
          <cell r="B170" t="str">
            <v>15.2</v>
          </cell>
          <cell r="C170"/>
          <cell r="D170"/>
          <cell r="E170" t="str">
            <v>VENTANAS</v>
          </cell>
          <cell r="F170"/>
          <cell r="G170"/>
          <cell r="H170"/>
        </row>
        <row r="171">
          <cell r="B171" t="str">
            <v>15.2.1</v>
          </cell>
          <cell r="C171"/>
          <cell r="D171" t="str">
            <v>15.2.1</v>
          </cell>
          <cell r="E171" t="str">
            <v>Mantenimiento pintura de ventana metálica existente, con acabado en pintura anticorrosiva y esmalte de interior</v>
          </cell>
          <cell r="F171" t="str">
            <v>M2</v>
          </cell>
          <cell r="G171">
            <v>3.22</v>
          </cell>
          <cell r="H171">
            <v>68272</v>
          </cell>
        </row>
        <row r="172">
          <cell r="B172" t="str">
            <v>15.2.2</v>
          </cell>
          <cell r="C172"/>
          <cell r="D172" t="str">
            <v>15.2.2</v>
          </cell>
          <cell r="E172" t="str">
            <v>Suministro e instalación de ventana en vidrio incoloro laminado e = 3mm*3mm, marco en aluminio con marco intermedio en aluminio 744 color natural</v>
          </cell>
          <cell r="F172" t="str">
            <v>M2</v>
          </cell>
          <cell r="G172">
            <v>39.270000000000003</v>
          </cell>
          <cell r="H172">
            <v>361627</v>
          </cell>
        </row>
        <row r="173">
          <cell r="B173" t="str">
            <v>15.3</v>
          </cell>
          <cell r="C173"/>
          <cell r="D173"/>
          <cell r="E173" t="str">
            <v>ESPEJOS Y VIDRIOS</v>
          </cell>
          <cell r="F173"/>
          <cell r="G173"/>
          <cell r="H173"/>
        </row>
        <row r="174">
          <cell r="B174" t="str">
            <v>15.3.1</v>
          </cell>
          <cell r="C174"/>
          <cell r="D174" t="str">
            <v>15.3.1</v>
          </cell>
          <cell r="E174" t="str">
            <v>Espejo biselado 4 mm</v>
          </cell>
          <cell r="F174" t="str">
            <v>M2</v>
          </cell>
          <cell r="G174">
            <v>2.64</v>
          </cell>
          <cell r="H174">
            <v>179522</v>
          </cell>
        </row>
        <row r="175">
          <cell r="B175" t="str">
            <v>Subtotal</v>
          </cell>
          <cell r="C175"/>
          <cell r="D175"/>
          <cell r="E175"/>
          <cell r="F175"/>
          <cell r="G175"/>
          <cell r="H175"/>
        </row>
        <row r="176">
          <cell r="B176" t="str">
            <v>16</v>
          </cell>
          <cell r="C176"/>
          <cell r="D176"/>
          <cell r="E176" t="str">
            <v>BARRAS, BARANDAS Y PASAMANOS</v>
          </cell>
          <cell r="F176"/>
          <cell r="G176"/>
          <cell r="H176"/>
        </row>
        <row r="177">
          <cell r="B177" t="str">
            <v>16.1</v>
          </cell>
          <cell r="C177"/>
          <cell r="D177"/>
          <cell r="E177" t="str">
            <v>BARRAS DE APOYO</v>
          </cell>
          <cell r="F177"/>
          <cell r="G177"/>
          <cell r="H177"/>
        </row>
        <row r="178">
          <cell r="B178" t="str">
            <v>16.1.1</v>
          </cell>
          <cell r="C178"/>
          <cell r="D178" t="str">
            <v>16.1.1</v>
          </cell>
          <cell r="E178" t="str">
            <v>Suministro e instalación de barra abatible vertical 800 mm para discapacitados</v>
          </cell>
          <cell r="F178" t="str">
            <v>UND</v>
          </cell>
          <cell r="G178">
            <v>1</v>
          </cell>
          <cell r="H178">
            <v>449975</v>
          </cell>
        </row>
        <row r="179">
          <cell r="B179" t="str">
            <v>16.1.2</v>
          </cell>
          <cell r="C179"/>
          <cell r="D179" t="str">
            <v>16.1.2</v>
          </cell>
          <cell r="E179" t="str">
            <v>Suministro e instalación de barra recta 500 mm para discapacitados</v>
          </cell>
          <cell r="F179" t="str">
            <v>UND</v>
          </cell>
          <cell r="G179">
            <v>1</v>
          </cell>
          <cell r="H179">
            <v>181740</v>
          </cell>
        </row>
        <row r="180">
          <cell r="B180" t="str">
            <v>16.2</v>
          </cell>
          <cell r="C180"/>
          <cell r="D180"/>
          <cell r="E180" t="str">
            <v>BARANDAS Y PASAMANOS</v>
          </cell>
          <cell r="F180"/>
          <cell r="G180"/>
          <cell r="H180"/>
        </row>
        <row r="181">
          <cell r="B181" t="str">
            <v>16.2.1</v>
          </cell>
          <cell r="C181"/>
          <cell r="D181" t="str">
            <v>16.2.1</v>
          </cell>
          <cell r="E181" t="str">
            <v xml:space="preserve">Barandilla pasamanos doble y apoyos verticales en tubería circular 2 1/2" x 1.9, anclada a muro, acabado en anticorrosivo y pintura epóxica, Tipo BP.008					</v>
          </cell>
          <cell r="F181" t="str">
            <v>M</v>
          </cell>
          <cell r="G181">
            <v>13.18</v>
          </cell>
          <cell r="H181">
            <v>502810</v>
          </cell>
        </row>
        <row r="182">
          <cell r="B182" t="str">
            <v>Subtotal</v>
          </cell>
          <cell r="C182"/>
          <cell r="D182"/>
          <cell r="E182"/>
          <cell r="F182"/>
          <cell r="G182"/>
          <cell r="H182"/>
        </row>
        <row r="183">
          <cell r="B183" t="str">
            <v>17</v>
          </cell>
          <cell r="C183"/>
          <cell r="D183"/>
          <cell r="E183" t="str">
            <v>ZONA VERDE</v>
          </cell>
          <cell r="F183"/>
          <cell r="G183"/>
          <cell r="H183"/>
        </row>
        <row r="184">
          <cell r="B184" t="str">
            <v>17.1.1</v>
          </cell>
          <cell r="C184"/>
          <cell r="D184" t="str">
            <v>17.1.1</v>
          </cell>
          <cell r="E184" t="str">
            <v>Suministro y siembra de prado san agustín, incluye tierra negra para abono</v>
          </cell>
          <cell r="F184" t="str">
            <v>M2</v>
          </cell>
          <cell r="G184">
            <v>122.63</v>
          </cell>
          <cell r="H184">
            <v>23406</v>
          </cell>
        </row>
        <row r="185">
          <cell r="B185" t="str">
            <v>17.1.2</v>
          </cell>
          <cell r="C185"/>
          <cell r="D185" t="str">
            <v>17.1.2</v>
          </cell>
          <cell r="E185" t="str">
            <v>Suministro y siembra de árbol guayabo de pava H=2m</v>
          </cell>
          <cell r="F185" t="str">
            <v>UND</v>
          </cell>
          <cell r="G185">
            <v>5</v>
          </cell>
          <cell r="H185">
            <v>109499</v>
          </cell>
        </row>
        <row r="186">
          <cell r="B186" t="str">
            <v>17.1.3</v>
          </cell>
          <cell r="C186"/>
          <cell r="D186" t="str">
            <v>17.1.3</v>
          </cell>
          <cell r="E186" t="str">
            <v>Contenedor de raíces longitudinal, rectangular o cuadrado en concreto de 3000 PSI mezclado en sitio, espesor 10 cm, Incluye malla electrosoldada y acero de refuerzo.</v>
          </cell>
          <cell r="F186" t="str">
            <v>M2</v>
          </cell>
          <cell r="G186">
            <v>7.14</v>
          </cell>
          <cell r="H186">
            <v>257893</v>
          </cell>
        </row>
        <row r="187">
          <cell r="B187" t="str">
            <v>Subtotal</v>
          </cell>
          <cell r="C187"/>
          <cell r="D187"/>
          <cell r="E187"/>
          <cell r="F187"/>
          <cell r="G187"/>
          <cell r="H187"/>
        </row>
        <row r="188">
          <cell r="B188" t="str">
            <v>18</v>
          </cell>
          <cell r="C188"/>
          <cell r="D188"/>
          <cell r="E188" t="str">
            <v>ASEO Y LIMPIEZA</v>
          </cell>
          <cell r="F188"/>
          <cell r="G188"/>
          <cell r="H188"/>
        </row>
        <row r="189">
          <cell r="B189" t="str">
            <v>18.1.1</v>
          </cell>
          <cell r="C189"/>
          <cell r="D189" t="str">
            <v>18.1.1</v>
          </cell>
          <cell r="E189" t="str">
            <v>Aseo y limpieza de las áreas del proyecto</v>
          </cell>
          <cell r="F189" t="str">
            <v>M2</v>
          </cell>
          <cell r="G189">
            <v>462.11</v>
          </cell>
          <cell r="H189">
            <v>3812</v>
          </cell>
        </row>
        <row r="190">
          <cell r="B190" t="str">
            <v>18.1.2</v>
          </cell>
          <cell r="C190"/>
          <cell r="D190" t="str">
            <v>18.1.2</v>
          </cell>
          <cell r="E190" t="str">
            <v>Lavado de ladrillo a la vista existente con limpiador para mampostería y aplicación de repelente de agua para fachadas</v>
          </cell>
          <cell r="F190" t="str">
            <v>M2</v>
          </cell>
          <cell r="G190">
            <v>468.17</v>
          </cell>
          <cell r="H190">
            <v>32129</v>
          </cell>
        </row>
        <row r="191">
          <cell r="B191" t="str">
            <v>18.1.3</v>
          </cell>
          <cell r="C191"/>
          <cell r="D191" t="str">
            <v>18.1.3</v>
          </cell>
          <cell r="E191" t="str">
            <v>Lavado y desmanche de superficie con hidrolavadora</v>
          </cell>
          <cell r="F191" t="str">
            <v>M2</v>
          </cell>
          <cell r="G191">
            <v>172.4</v>
          </cell>
          <cell r="H191">
            <v>6962</v>
          </cell>
        </row>
        <row r="192">
          <cell r="B192" t="str">
            <v>Subtotal</v>
          </cell>
          <cell r="C192"/>
          <cell r="D192"/>
          <cell r="E192"/>
          <cell r="F192"/>
          <cell r="G192"/>
          <cell r="H192"/>
        </row>
        <row r="193">
          <cell r="B193" t="str">
            <v>19</v>
          </cell>
          <cell r="C193"/>
          <cell r="D193"/>
          <cell r="E193" t="str">
            <v>SISTEMA ELÉCTRICO</v>
          </cell>
          <cell r="F193"/>
          <cell r="G193"/>
          <cell r="H193"/>
        </row>
        <row r="194">
          <cell r="B194" t="str">
            <v>19.1</v>
          </cell>
          <cell r="C194"/>
          <cell r="D194"/>
          <cell r="E194" t="str">
            <v>PRELIMINARES</v>
          </cell>
          <cell r="F194"/>
          <cell r="G194"/>
          <cell r="H194"/>
        </row>
        <row r="195">
          <cell r="B195" t="str">
            <v>19.1.1</v>
          </cell>
          <cell r="C195"/>
          <cell r="D195" t="str">
            <v>19.1.1</v>
          </cell>
          <cell r="E195" t="str">
            <v>Retiro, trasporte y entrega en bodega del municipio de luminaria descolgada o sobrepuesta tipo fluorescente, incluye retiro de tubería de alimentación de la luminaria.</v>
          </cell>
          <cell r="F195" t="str">
            <v>UND</v>
          </cell>
          <cell r="G195">
            <v>10</v>
          </cell>
          <cell r="H195">
            <v>35009</v>
          </cell>
        </row>
        <row r="196">
          <cell r="B196" t="str">
            <v>19.1.2</v>
          </cell>
          <cell r="C196"/>
          <cell r="D196" t="str">
            <v>19.1.2</v>
          </cell>
          <cell r="E196" t="str">
            <v>Retiro,  transporte  y entrega en bodega del municipio de conductor de redes de baja tensión aérea /subterránea en cualquier  calibre.</v>
          </cell>
          <cell r="F196" t="str">
            <v>ML</v>
          </cell>
          <cell r="G196">
            <v>100</v>
          </cell>
          <cell r="H196">
            <v>587</v>
          </cell>
        </row>
        <row r="197">
          <cell r="B197" t="str">
            <v>19.1.3</v>
          </cell>
          <cell r="C197"/>
          <cell r="D197" t="str">
            <v>19.1.3</v>
          </cell>
          <cell r="E197" t="str">
            <v>Retiro, trasporte y entrega en bodega del municipio de salida de luminaria, tomacorriente o interruptor, incluye retiro de tubería de alimentación de la salida.</v>
          </cell>
          <cell r="F197" t="str">
            <v>UND</v>
          </cell>
          <cell r="G197">
            <v>8</v>
          </cell>
          <cell r="H197">
            <v>19677</v>
          </cell>
        </row>
        <row r="198">
          <cell r="B198" t="str">
            <v>19.2</v>
          </cell>
          <cell r="C198"/>
          <cell r="D198"/>
          <cell r="E198" t="str">
            <v>INFRAESTRUCTURA DE BAJA TENSIÓN</v>
          </cell>
          <cell r="F198"/>
          <cell r="G198"/>
          <cell r="H198"/>
        </row>
        <row r="199">
          <cell r="B199" t="str">
            <v>19.2.1</v>
          </cell>
          <cell r="C199"/>
          <cell r="D199" t="str">
            <v>19.2.1</v>
          </cell>
          <cell r="E199" t="str">
            <v>Suministro, transporte e instalación de banco de ductos 1 x  1" PVC conduit tipo pesado. Incluye excavación 0,7 m, base compactada en arena de peña, relleno compactado en arena de peña y tierra de excavación, banda plastica de señalización y retiro de escombros y disposición final.</v>
          </cell>
          <cell r="F199" t="str">
            <v>ML</v>
          </cell>
          <cell r="G199">
            <v>5</v>
          </cell>
          <cell r="H199">
            <v>25200</v>
          </cell>
        </row>
        <row r="200">
          <cell r="B200" t="str">
            <v>19.2.2</v>
          </cell>
          <cell r="C200"/>
          <cell r="D200" t="str">
            <v>19.2.2</v>
          </cell>
          <cell r="E200" t="str">
            <v>Suministro, transporte e instalación de ducto imc 3/4", y demas accesorios de instalación y marcación.</v>
          </cell>
          <cell r="F200" t="str">
            <v>ML</v>
          </cell>
          <cell r="G200">
            <v>5</v>
          </cell>
          <cell r="H200">
            <v>64408</v>
          </cell>
        </row>
        <row r="201">
          <cell r="B201" t="str">
            <v>19.3</v>
          </cell>
          <cell r="C201"/>
          <cell r="D201"/>
          <cell r="E201" t="str">
            <v>REDES ELÉCTRICAS</v>
          </cell>
          <cell r="F201"/>
          <cell r="G201"/>
          <cell r="H201"/>
        </row>
        <row r="202">
          <cell r="B202" t="str">
            <v>19.3.1</v>
          </cell>
          <cell r="C202"/>
          <cell r="D202" t="str">
            <v>19.3.1</v>
          </cell>
          <cell r="E202" t="str">
            <v>Suministro, transporte e instalación de red  canalizada en cable  Cu No 2x8 + 1x8N + 1x8T LSHF. Incluye accesorios de instalación y señalización.</v>
          </cell>
          <cell r="F202" t="str">
            <v>ML</v>
          </cell>
          <cell r="G202">
            <v>5</v>
          </cell>
          <cell r="H202">
            <v>43925</v>
          </cell>
        </row>
        <row r="203">
          <cell r="B203" t="str">
            <v>19.4</v>
          </cell>
          <cell r="C203"/>
          <cell r="D203"/>
          <cell r="E203" t="str">
            <v>ESTRUCTURAS ELECTRICAS</v>
          </cell>
          <cell r="F203"/>
          <cell r="G203"/>
          <cell r="H203"/>
        </row>
        <row r="204">
          <cell r="B204" t="str">
            <v>19.4.1</v>
          </cell>
          <cell r="C204"/>
          <cell r="D204" t="str">
            <v>19.4.1</v>
          </cell>
          <cell r="E204" t="str">
            <v xml:space="preserve">Suministro, transporte e instalación de malla de puesta a tierra de 1x1 m. Incluye: cable de cobre #2/0 desnudo, electrodos tipo varilla cooperwell de 2,4mx5/8", cemento conductivo, soldadura exotérmica y demás accesorios de instalación. </v>
          </cell>
          <cell r="F204" t="str">
            <v>UND</v>
          </cell>
          <cell r="G204">
            <v>1</v>
          </cell>
          <cell r="H204">
            <v>2465401</v>
          </cell>
        </row>
        <row r="205">
          <cell r="B205" t="str">
            <v>19.5</v>
          </cell>
          <cell r="C205"/>
          <cell r="D205"/>
          <cell r="E205" t="str">
            <v>EQUIPOS ELÉCTRICOS</v>
          </cell>
          <cell r="F205"/>
          <cell r="G205"/>
          <cell r="H205"/>
        </row>
        <row r="206">
          <cell r="B206" t="str">
            <v>19.5.1</v>
          </cell>
          <cell r="C206"/>
          <cell r="D206" t="str">
            <v>19.5.1</v>
          </cell>
          <cell r="E206" t="str">
            <v xml:space="preserve">Suministro, transporte e instalación de tablero eléctrico (TPT-18-2F) Bifásico de incrustar metálico de 18 puestos , con espacio para totalizador,  puerta con chapa de seguridad,  acabado en pintura electrostática. Incluye acrilicos, barraje trifásico + neutro + tierra, canaletas, bornera de conexiones, frente muerto  de seguridad, cableado interno, conectores, señalización RETIE,  y demás accesorios. </v>
          </cell>
          <cell r="F206" t="str">
            <v>UND</v>
          </cell>
          <cell r="G206">
            <v>1</v>
          </cell>
          <cell r="H206">
            <v>817425</v>
          </cell>
        </row>
        <row r="207">
          <cell r="B207" t="str">
            <v>19.5.2</v>
          </cell>
          <cell r="C207"/>
          <cell r="D207" t="str">
            <v>19.5.2</v>
          </cell>
          <cell r="E207" t="str">
            <v>Suministro, transporte e instalación de Totalizador industrial 3x30A c-C  240-440V, 25-12,5 KA,  Incluye marcación RETIE.</v>
          </cell>
          <cell r="F207" t="str">
            <v>UND</v>
          </cell>
          <cell r="G207">
            <v>1</v>
          </cell>
          <cell r="H207">
            <v>537315</v>
          </cell>
        </row>
        <row r="208">
          <cell r="B208" t="str">
            <v>19.5.3</v>
          </cell>
          <cell r="C208"/>
          <cell r="D208" t="str">
            <v>19.5.3</v>
          </cell>
          <cell r="E208" t="str">
            <v>Suministro, transporte e instalación de Automático enchufable 1x20 A, 120V, 20-6 KA. Incluye señalización RETIE.</v>
          </cell>
          <cell r="F208" t="str">
            <v>UND</v>
          </cell>
          <cell r="G208">
            <v>10</v>
          </cell>
          <cell r="H208">
            <v>25442</v>
          </cell>
        </row>
        <row r="209">
          <cell r="B209" t="str">
            <v>19.5.4</v>
          </cell>
          <cell r="C209"/>
          <cell r="D209" t="str">
            <v>19.5.4</v>
          </cell>
          <cell r="E209" t="str">
            <v xml:space="preserve">Suministro, transporte e instalación de dispositivo de protección contra sobre tensiones DPS . Incluye cofre metálico 300X200X160mm , 1 protección  3X50A 10KA, DPS tipo II Imax 40KA/ Icc 10KA 220V 3P+N, cableado y demás accesorios de instalación y señalización. </v>
          </cell>
          <cell r="F209" t="str">
            <v>UND</v>
          </cell>
          <cell r="G209">
            <v>1</v>
          </cell>
          <cell r="H209">
            <v>1686253</v>
          </cell>
        </row>
        <row r="210">
          <cell r="B210" t="str">
            <v>19.6</v>
          </cell>
          <cell r="C210"/>
          <cell r="D210"/>
          <cell r="E210" t="str">
            <v>SISTEMA ILUMINACIÓN</v>
          </cell>
          <cell r="F210"/>
          <cell r="G210"/>
          <cell r="H210"/>
        </row>
        <row r="211">
          <cell r="B211" t="str">
            <v>19.6.1</v>
          </cell>
          <cell r="C211"/>
          <cell r="D211" t="str">
            <v>19.6.1</v>
          </cell>
          <cell r="E211" t="str">
            <v xml:space="preserve">Suministro, transporte e instalación de salida TOMA (#12 LSHF - PVC) D(20-40) de pared o techo. Incluye red 3 No 12 LSHF Cu, ducto PVC 3/4",  caja metalica rectangular o cuadrada. conectores tipo resorte, y demas accesorios de instalación y marcación.					</v>
          </cell>
          <cell r="F211" t="str">
            <v>UND</v>
          </cell>
          <cell r="G211">
            <v>4</v>
          </cell>
          <cell r="H211">
            <v>216569</v>
          </cell>
        </row>
        <row r="212">
          <cell r="B212" t="str">
            <v>19.6.2</v>
          </cell>
          <cell r="C212"/>
          <cell r="D212" t="str">
            <v>19.6.2</v>
          </cell>
          <cell r="E212" t="str">
            <v>Suministro, transporte e instalación de salida de TOMA GFCI  (#12 LSHF - PVC) por techo o pared. Incluye red 3 No 12 LSHF Cu, ducto PVC 3/4", caja Rawelt octogonal, caja Rawelt rectangular. conectores tipo resorte, y demas accesorios de instalación y marcación.</v>
          </cell>
          <cell r="F212" t="str">
            <v>UND</v>
          </cell>
          <cell r="G212">
            <v>1</v>
          </cell>
          <cell r="H212">
            <v>186186</v>
          </cell>
        </row>
        <row r="213">
          <cell r="B213" t="str">
            <v>19.6.3</v>
          </cell>
          <cell r="C213"/>
          <cell r="D213" t="str">
            <v>19.6.3</v>
          </cell>
          <cell r="E213" t="str">
            <v>Suministro, transporte e instalación de salida de TOMA GFCI (#12 LSHF - EMT)  por techo o pared. Incluye red 3 No 12 LSHF Cu, ducto EMT 3/4", caja Rawelt octogonal, caja Rawelt rectangular. conectores tipo resorte, y demas accesorios de instalación y marcación.</v>
          </cell>
          <cell r="F213" t="str">
            <v>UND</v>
          </cell>
          <cell r="G213">
            <v>3</v>
          </cell>
          <cell r="H213">
            <v>272141</v>
          </cell>
        </row>
        <row r="214">
          <cell r="B214" t="str">
            <v>19.6.4</v>
          </cell>
          <cell r="C214"/>
          <cell r="D214" t="str">
            <v>19.6.4</v>
          </cell>
          <cell r="E214" t="str">
            <v>Suministro, transporte e instalación de salida de TOMA (#12 LSHF - IMC)  por techo o pared. Incluye red 3 No 12 LSHF Cu, ducto IMC 3/4", caja Rawelt octogonal, caja Rawelt rectangular. conectores tipo resorte, y demas accesorios de instalación y marcación.</v>
          </cell>
          <cell r="F214" t="str">
            <v>UND</v>
          </cell>
          <cell r="G214">
            <v>2</v>
          </cell>
          <cell r="H214">
            <v>243308</v>
          </cell>
        </row>
        <row r="215">
          <cell r="B215" t="str">
            <v>19.6.5</v>
          </cell>
          <cell r="C215"/>
          <cell r="D215" t="str">
            <v>19.6.5</v>
          </cell>
          <cell r="E215" t="str">
            <v xml:space="preserve">Suministro, transporte e instalación de salida de TOMA GFCI (#12 LSHF - IMC)  por techo o pared. Incluye red 3 No 12 LSHF Cu, ducto IMC 3/4", caja Rawelt octogonal, caja Rawelt rectangular. conectores tipo resorte, y demas accesorios de instalación y marcación.					</v>
          </cell>
          <cell r="F215" t="str">
            <v>UND</v>
          </cell>
          <cell r="G215">
            <v>1</v>
          </cell>
          <cell r="H215">
            <v>310322</v>
          </cell>
        </row>
        <row r="216">
          <cell r="B216" t="str">
            <v>19.6.6</v>
          </cell>
          <cell r="C216"/>
          <cell r="D216" t="str">
            <v>19.6.6</v>
          </cell>
          <cell r="E216" t="str">
            <v xml:space="preserve">Suministro, transporte e instalación de salida de TOMA (#12 LSHF - EMT) D (20-40)  por techo o pared. Incluye red 3 No 12 LSHF Cu, ducto ETM 3/4", caja Rawelt octogonal, caja Rawelt rectangular. conectores tipo resorte, y demas accesorios de instalación y marcación.					</v>
          </cell>
          <cell r="F216" t="str">
            <v>UND</v>
          </cell>
          <cell r="G216">
            <v>5</v>
          </cell>
          <cell r="H216">
            <v>437943</v>
          </cell>
        </row>
        <row r="217">
          <cell r="B217" t="str">
            <v>19.6.7</v>
          </cell>
          <cell r="C217"/>
          <cell r="D217" t="str">
            <v>19.6.7</v>
          </cell>
          <cell r="E217" t="str">
            <v xml:space="preserve">Suministro, transporte e instalación de salida de ILUMINACION (#14 LSHF - IMC)  por techo o pared. Incluye red 3 No 14 LSHF Cu, ducto IMC 3/4", caja Rawelt octogonal, caja Rawelt rectangular. conectores tipo resorte, y demas accesorios de instalación y marcación.					</v>
          </cell>
          <cell r="F217" t="str">
            <v>UND</v>
          </cell>
          <cell r="G217">
            <v>3</v>
          </cell>
          <cell r="H217">
            <v>221119</v>
          </cell>
        </row>
        <row r="218">
          <cell r="B218" t="str">
            <v>19.6.8</v>
          </cell>
          <cell r="C218"/>
          <cell r="D218" t="str">
            <v>19.6.8</v>
          </cell>
          <cell r="E218" t="str">
            <v>Suministro, transporte e instalación de salida de ILUMINACION (#12 LSHF - IMC)  por techo o pared. Incluye red 3 No 12 LSHF Cu, ducto IMC 3/4", caja Rawelt octogonal, caja Rawelt rectangular. conectores tipo resorte, y demas accesorios de instalación y marcación.</v>
          </cell>
          <cell r="F218" t="str">
            <v>UND</v>
          </cell>
          <cell r="G218">
            <v>7</v>
          </cell>
          <cell r="H218">
            <v>238464</v>
          </cell>
        </row>
        <row r="219">
          <cell r="B219" t="str">
            <v>19.6.9</v>
          </cell>
          <cell r="C219"/>
          <cell r="D219" t="str">
            <v>19.6.9</v>
          </cell>
          <cell r="E219" t="str">
            <v xml:space="preserve">Suministro, transporte e instalación de salida de iluminación por techo o pared. Incluye cableado 3 Cu No 14 LSHF, ducto ETM 3/4", caja Rawelt octogonal, caja Rawelt rectangular. conectores tipo resorte, y demas accesorios de instalación y marcación.					</v>
          </cell>
          <cell r="F219" t="str">
            <v>UND</v>
          </cell>
          <cell r="G219">
            <v>32</v>
          </cell>
          <cell r="H219">
            <v>185176</v>
          </cell>
        </row>
        <row r="220">
          <cell r="B220" t="str">
            <v>19.6.10</v>
          </cell>
          <cell r="C220"/>
          <cell r="D220" t="str">
            <v>19.6.10</v>
          </cell>
          <cell r="E220" t="str">
            <v xml:space="preserve">Suministro, transporte e instalación de salida de iluminación por techo o pared. Incluye cableado 3 Cu No 12 LSHF, ducto ETM 3/4", caja Rawelt octogonal, caja Rawelt rectangular. conectores tipo resorte, y demas accesorios de instalación y marcación.					</v>
          </cell>
          <cell r="F220" t="str">
            <v>UND</v>
          </cell>
          <cell r="G220">
            <v>28</v>
          </cell>
          <cell r="H220">
            <v>201196</v>
          </cell>
        </row>
        <row r="221">
          <cell r="B221" t="str">
            <v>19.6.11</v>
          </cell>
          <cell r="C221"/>
          <cell r="D221" t="str">
            <v>19.6.11</v>
          </cell>
          <cell r="E221" t="str">
            <v>Suministro, transporte e instalación de luminaria tipoIT 100 AQ LENS E10 1260X120X82 SOBREPONE 2 CORE PROT8 2000 Lm 18W 65K    sobreponer - descolgar u homologa. Incluye elementos de  marcación  y demás accesorios de instalación. Debe cumplir niveles de iluminación y uniformidad indicados en el plano adjunto en los estudios previos.</v>
          </cell>
          <cell r="F221" t="str">
            <v>UND</v>
          </cell>
          <cell r="G221">
            <v>2</v>
          </cell>
          <cell r="H221">
            <v>283633</v>
          </cell>
        </row>
        <row r="222">
          <cell r="B222" t="str">
            <v>19.6.12</v>
          </cell>
          <cell r="C222"/>
          <cell r="D222" t="str">
            <v>19.6.12</v>
          </cell>
          <cell r="E222" t="str">
            <v xml:space="preserve">"Suministro, transporte e instalación de luminaria tipo TEMPLA LENS E16 1150X58X70 2 1R2FT 3200Lm 18.3W 50K/1DD 50W 0 10V   sobreponer - descolgar u homologa. Incluye elementos de  marcación  y demás accesorios de instalación. Debe cumplir niveles de iluminación y uniformidad indicados en el plano adjunto en los estudios previos."					</v>
          </cell>
          <cell r="F222" t="str">
            <v>UND</v>
          </cell>
          <cell r="G222">
            <v>32</v>
          </cell>
          <cell r="H222">
            <v>404594</v>
          </cell>
        </row>
        <row r="223">
          <cell r="B223" t="str">
            <v>19.6.13</v>
          </cell>
          <cell r="C223"/>
          <cell r="D223" t="str">
            <v>19.6.13</v>
          </cell>
          <cell r="E223" t="str">
            <v xml:space="preserve">Suministro, transporte e instalación de luminaria tipoIT   LUM EXTERIOR PTLLED 1120 65/B LA CERTA I    sobreponer - descolgar u homologa. Incluye elementos de  marcación  y demás accesorios de instalación. Debe cumplir niveles de iluminación y uniformidad indicados en el plano adjunto en los estudios previos.					</v>
          </cell>
          <cell r="F223" t="str">
            <v>UND</v>
          </cell>
          <cell r="G223">
            <v>4</v>
          </cell>
          <cell r="H223">
            <v>247422</v>
          </cell>
        </row>
        <row r="224">
          <cell r="B224" t="str">
            <v>19.6.14</v>
          </cell>
          <cell r="C224"/>
          <cell r="D224" t="str">
            <v>19.6.14</v>
          </cell>
          <cell r="E224" t="str">
            <v xml:space="preserve">Suministro, transporte e instalación de luminaria tipoPX-0136-BLA FORLIGHT - APLIQUE EXT FLASH 5W 4000K FORLIGHT APLIQUE EXT FLASH 5W 4000K 750lm IP44 BLANCO (PX-0136-BLA)   -  u homologa. Incluye elementos de  marcación  y demás accesorios de instalación. Debe cumplir niveles de iluminación y uniformidad indicados en el plano adjunto en los estudios previos.					</v>
          </cell>
          <cell r="F224" t="str">
            <v>UND</v>
          </cell>
          <cell r="G224">
            <v>6</v>
          </cell>
          <cell r="H224">
            <v>89798</v>
          </cell>
        </row>
        <row r="225">
          <cell r="B225" t="str">
            <v>19.6.15</v>
          </cell>
          <cell r="C225"/>
          <cell r="D225" t="str">
            <v>19.6.15</v>
          </cell>
          <cell r="E225" t="str">
            <v>Suministro, transporte e instalación de luminaria tipo LUMIERE III - LQ-LED/003/65  REFLECTOR EXTERIOR FABRICADO EN ALUMINIO ACABADO NEGRO Y PANTALLA PLASTICA - 30W - 2400LM - 6500°K - CRI 80 90°- 25.000HR - 100-240V - FP 0.90 - IP65 - 5 AÑOS DE GARANTIA -  u homologa. Incluye elementos de marcación  y demás accesorios de instalación. Debe cumplir niveles de iluminación y uniformidad indicados en el plano adjunto en los estudios previos.</v>
          </cell>
          <cell r="F225" t="str">
            <v>UND</v>
          </cell>
          <cell r="G225">
            <v>7</v>
          </cell>
          <cell r="H225">
            <v>120675</v>
          </cell>
        </row>
        <row r="226">
          <cell r="B226" t="str">
            <v>19.6.16</v>
          </cell>
          <cell r="C226"/>
          <cell r="D226" t="str">
            <v>19.6.16</v>
          </cell>
          <cell r="E226" t="str">
            <v>Suministro, transporte e instalación de luminaria tipoEMERGENCIA DIANA FLAT LDF3200C 60 E 260x -  u homologa. Incluye elementos de  marcación  y demás accesorios de instalación. Debe cumplir niveles de iluminación y uniformidad indicados en el plano adjunto en los estudios previos.</v>
          </cell>
          <cell r="F226" t="str">
            <v>UND</v>
          </cell>
          <cell r="G226">
            <v>6</v>
          </cell>
          <cell r="H226">
            <v>280637</v>
          </cell>
        </row>
        <row r="227">
          <cell r="B227" t="str">
            <v>19.6.17</v>
          </cell>
          <cell r="C227"/>
          <cell r="D227" t="str">
            <v>19.6.17</v>
          </cell>
          <cell r="E227" t="str">
            <v xml:space="preserve">"Suministro, transporte e instalación de luminaria tipoEMERGENCIA SALIDA 90E 300X185X45 2.6W  -  u homologa. Incluye elementos de  marcación  y demás accesorios de instalación. Debe cumplir niveles de iluminación y uniformidad indicados en el plano adjunto en los estudios previos."					</v>
          </cell>
          <cell r="F227" t="str">
            <v>UND</v>
          </cell>
          <cell r="G227">
            <v>1</v>
          </cell>
          <cell r="H227">
            <v>163981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2968A-D9B1-4921-B36D-D2FFCD47DFD4}">
  <sheetPr>
    <tabColor rgb="FFFF0000"/>
    <pageSetUpPr fitToPage="1"/>
  </sheetPr>
  <dimension ref="A1:H54"/>
  <sheetViews>
    <sheetView tabSelected="1" view="pageBreakPreview" topLeftCell="A31" zoomScaleNormal="100" zoomScaleSheetLayoutView="100" workbookViewId="0">
      <selection activeCell="B10" sqref="B10:C10"/>
    </sheetView>
  </sheetViews>
  <sheetFormatPr baseColWidth="10" defaultRowHeight="14.4" x14ac:dyDescent="0.3"/>
  <cols>
    <col min="1" max="1" width="27.44140625" customWidth="1"/>
    <col min="3" max="3" width="12.6640625" bestFit="1" customWidth="1"/>
    <col min="5" max="5" width="17.44140625" customWidth="1"/>
    <col min="6" max="6" width="27" style="53" customWidth="1"/>
    <col min="7" max="7" width="20.5546875" style="53" bestFit="1" customWidth="1"/>
    <col min="8" max="8" width="16.5546875" bestFit="1" customWidth="1"/>
    <col min="9" max="9" width="17.6640625" bestFit="1" customWidth="1"/>
    <col min="10" max="10" width="6.109375" bestFit="1" customWidth="1"/>
    <col min="11" max="11" width="17.6640625" bestFit="1" customWidth="1"/>
    <col min="12" max="12" width="16.88671875" bestFit="1" customWidth="1"/>
    <col min="13" max="13" width="17.6640625" bestFit="1" customWidth="1"/>
    <col min="14" max="14" width="14.5546875" bestFit="1" customWidth="1"/>
    <col min="17" max="17" width="15.33203125" customWidth="1"/>
  </cols>
  <sheetData>
    <row r="1" spans="1:8" x14ac:dyDescent="0.3">
      <c r="A1" s="105"/>
      <c r="B1" s="108" t="s">
        <v>0</v>
      </c>
      <c r="C1" s="109"/>
      <c r="D1" s="109"/>
      <c r="E1" s="110"/>
      <c r="F1" s="117"/>
      <c r="G1" s="118"/>
      <c r="H1" s="1"/>
    </row>
    <row r="2" spans="1:8" x14ac:dyDescent="0.3">
      <c r="A2" s="106"/>
      <c r="B2" s="111"/>
      <c r="C2" s="112"/>
      <c r="D2" s="112"/>
      <c r="E2" s="113"/>
      <c r="F2" s="119"/>
      <c r="G2" s="120"/>
      <c r="H2" s="1"/>
    </row>
    <row r="3" spans="1:8" x14ac:dyDescent="0.3">
      <c r="A3" s="106"/>
      <c r="B3" s="111"/>
      <c r="C3" s="112"/>
      <c r="D3" s="112"/>
      <c r="E3" s="113"/>
      <c r="F3" s="119"/>
      <c r="G3" s="120"/>
      <c r="H3" s="1"/>
    </row>
    <row r="4" spans="1:8" x14ac:dyDescent="0.3">
      <c r="A4" s="107"/>
      <c r="B4" s="114"/>
      <c r="C4" s="115"/>
      <c r="D4" s="115"/>
      <c r="E4" s="116"/>
      <c r="F4" s="121"/>
      <c r="G4" s="122"/>
      <c r="H4" s="1"/>
    </row>
    <row r="5" spans="1:8" ht="48.75" customHeight="1" x14ac:dyDescent="0.3">
      <c r="A5" s="76" t="s">
        <v>1</v>
      </c>
      <c r="B5" s="77"/>
      <c r="C5" s="77"/>
      <c r="D5" s="77"/>
      <c r="E5" s="77"/>
      <c r="F5" s="77"/>
      <c r="G5" s="78"/>
      <c r="H5" s="1"/>
    </row>
    <row r="6" spans="1:8" ht="60" customHeight="1" x14ac:dyDescent="0.3">
      <c r="A6" s="2" t="s">
        <v>2</v>
      </c>
      <c r="B6" s="123" t="s">
        <v>3</v>
      </c>
      <c r="C6" s="124"/>
      <c r="D6" s="124"/>
      <c r="E6" s="124"/>
      <c r="F6" s="124"/>
      <c r="G6" s="125"/>
      <c r="H6" s="1"/>
    </row>
    <row r="7" spans="1:8" x14ac:dyDescent="0.3">
      <c r="A7" s="3" t="s">
        <v>4</v>
      </c>
      <c r="B7" s="4"/>
      <c r="C7" s="5"/>
      <c r="D7" s="5"/>
      <c r="E7" s="5"/>
      <c r="F7" s="6"/>
      <c r="G7" s="7"/>
      <c r="H7" s="1"/>
    </row>
    <row r="8" spans="1:8" ht="61.5" customHeight="1" x14ac:dyDescent="0.3">
      <c r="A8" s="8" t="s">
        <v>5</v>
      </c>
      <c r="B8" s="126" t="s">
        <v>56</v>
      </c>
      <c r="C8" s="126"/>
      <c r="D8" s="126"/>
      <c r="E8" s="126"/>
      <c r="F8" s="126"/>
      <c r="G8" s="9"/>
      <c r="H8" s="1"/>
    </row>
    <row r="9" spans="1:8" x14ac:dyDescent="0.3">
      <c r="A9" s="8" t="s">
        <v>6</v>
      </c>
      <c r="B9" s="99" t="s">
        <v>19</v>
      </c>
      <c r="C9" s="99"/>
      <c r="D9" s="99"/>
      <c r="E9" s="99"/>
      <c r="F9" s="99"/>
      <c r="G9" s="9"/>
      <c r="H9" s="1"/>
    </row>
    <row r="10" spans="1:8" ht="15" thickBot="1" x14ac:dyDescent="0.35">
      <c r="A10" s="10" t="s">
        <v>7</v>
      </c>
      <c r="B10" s="100">
        <f>B7</f>
        <v>0</v>
      </c>
      <c r="C10" s="101"/>
      <c r="D10" s="11"/>
      <c r="E10" s="11"/>
      <c r="F10" s="12"/>
      <c r="G10" s="13"/>
      <c r="H10" s="1"/>
    </row>
    <row r="11" spans="1:8" x14ac:dyDescent="0.3">
      <c r="A11" s="102" t="s">
        <v>8</v>
      </c>
      <c r="B11" s="103"/>
      <c r="C11" s="103"/>
      <c r="D11" s="103"/>
      <c r="E11" s="103"/>
      <c r="F11" s="103"/>
      <c r="G11" s="104"/>
      <c r="H11" s="1"/>
    </row>
    <row r="12" spans="1:8" x14ac:dyDescent="0.3">
      <c r="A12" s="76" t="s">
        <v>9</v>
      </c>
      <c r="B12" s="89"/>
      <c r="C12" s="14" t="s">
        <v>10</v>
      </c>
      <c r="D12" s="14" t="s">
        <v>11</v>
      </c>
      <c r="E12" s="14" t="s">
        <v>12</v>
      </c>
      <c r="F12" s="15" t="s">
        <v>13</v>
      </c>
      <c r="G12" s="16" t="s">
        <v>14</v>
      </c>
      <c r="H12" s="1"/>
    </row>
    <row r="13" spans="1:8" ht="14.4" customHeight="1" x14ac:dyDescent="0.3">
      <c r="A13" s="128" t="s">
        <v>57</v>
      </c>
      <c r="B13" s="129"/>
      <c r="C13" s="17" t="s">
        <v>64</v>
      </c>
      <c r="D13" s="18">
        <v>5.15</v>
      </c>
      <c r="E13" s="19"/>
      <c r="F13" s="20">
        <f>27544*1.19*1.25</f>
        <v>40971.699999999997</v>
      </c>
      <c r="G13" s="20">
        <f>(D13*F13)+(E13*F13*D13)</f>
        <v>211004.255</v>
      </c>
      <c r="H13" s="1"/>
    </row>
    <row r="14" spans="1:8" ht="14.4" customHeight="1" x14ac:dyDescent="0.3">
      <c r="A14" s="128" t="s">
        <v>58</v>
      </c>
      <c r="B14" s="129"/>
      <c r="C14" s="17" t="s">
        <v>64</v>
      </c>
      <c r="D14" s="18">
        <v>3.5999999999999996</v>
      </c>
      <c r="E14" s="19"/>
      <c r="F14" s="20">
        <f>32212*1.19*1.25</f>
        <v>47915.35</v>
      </c>
      <c r="G14" s="20">
        <f t="shared" ref="G14:G23" si="0">(D14*F14)+(E14*F14*D14)</f>
        <v>172495.25999999998</v>
      </c>
      <c r="H14" s="1"/>
    </row>
    <row r="15" spans="1:8" x14ac:dyDescent="0.3">
      <c r="A15" s="128" t="s">
        <v>59</v>
      </c>
      <c r="B15" s="129"/>
      <c r="C15" s="17" t="s">
        <v>64</v>
      </c>
      <c r="D15" s="18">
        <v>2.1</v>
      </c>
      <c r="E15" s="19"/>
      <c r="F15" s="20">
        <f>(70121/6)*1.19*1.25</f>
        <v>17384.164583333335</v>
      </c>
      <c r="G15" s="20">
        <f t="shared" si="0"/>
        <v>36506.745625000003</v>
      </c>
      <c r="H15" s="1"/>
    </row>
    <row r="16" spans="1:8" ht="14.4" customHeight="1" x14ac:dyDescent="0.3">
      <c r="A16" s="128" t="s">
        <v>15</v>
      </c>
      <c r="B16" s="129"/>
      <c r="C16" s="17" t="s">
        <v>65</v>
      </c>
      <c r="D16" s="18">
        <v>0.1</v>
      </c>
      <c r="E16" s="19">
        <v>0.05</v>
      </c>
      <c r="F16" s="20">
        <v>31142.66</v>
      </c>
      <c r="G16" s="20">
        <f t="shared" si="0"/>
        <v>3269.9793</v>
      </c>
      <c r="H16" s="1"/>
    </row>
    <row r="17" spans="1:8" x14ac:dyDescent="0.3">
      <c r="A17" s="128" t="s">
        <v>18</v>
      </c>
      <c r="B17" s="129"/>
      <c r="C17" s="17" t="s">
        <v>66</v>
      </c>
      <c r="D17" s="18">
        <v>0.06</v>
      </c>
      <c r="E17" s="19">
        <v>0.05</v>
      </c>
      <c r="F17" s="20">
        <v>182000</v>
      </c>
      <c r="G17" s="20">
        <f t="shared" si="0"/>
        <v>11466</v>
      </c>
      <c r="H17" s="1"/>
    </row>
    <row r="18" spans="1:8" ht="14.4" customHeight="1" x14ac:dyDescent="0.3">
      <c r="A18" s="128" t="s">
        <v>60</v>
      </c>
      <c r="B18" s="129"/>
      <c r="C18" s="17" t="s">
        <v>66</v>
      </c>
      <c r="D18" s="18">
        <v>0.06</v>
      </c>
      <c r="E18" s="19">
        <v>0.05</v>
      </c>
      <c r="F18" s="20">
        <v>152215</v>
      </c>
      <c r="G18" s="20">
        <f t="shared" si="0"/>
        <v>9589.5450000000001</v>
      </c>
      <c r="H18" s="1"/>
    </row>
    <row r="19" spans="1:8" x14ac:dyDescent="0.3">
      <c r="A19" s="130" t="s">
        <v>61</v>
      </c>
      <c r="B19" s="131"/>
      <c r="C19" s="17" t="s">
        <v>19</v>
      </c>
      <c r="D19" s="18">
        <v>1</v>
      </c>
      <c r="E19" s="19"/>
      <c r="F19" s="20">
        <v>2000</v>
      </c>
      <c r="G19" s="20">
        <f t="shared" si="0"/>
        <v>2000</v>
      </c>
      <c r="H19" s="1"/>
    </row>
    <row r="20" spans="1:8" x14ac:dyDescent="0.3">
      <c r="A20" s="133" t="s">
        <v>16</v>
      </c>
      <c r="B20" s="133"/>
      <c r="C20" s="132" t="s">
        <v>19</v>
      </c>
      <c r="D20" s="21">
        <v>1</v>
      </c>
      <c r="E20" s="22"/>
      <c r="F20" s="20">
        <v>7995</v>
      </c>
      <c r="G20" s="20">
        <f t="shared" si="0"/>
        <v>7995</v>
      </c>
      <c r="H20" s="1"/>
    </row>
    <row r="21" spans="1:8" ht="15.6" customHeight="1" x14ac:dyDescent="0.3">
      <c r="A21" s="133" t="s">
        <v>17</v>
      </c>
      <c r="B21" s="133"/>
      <c r="C21" s="134" t="s">
        <v>19</v>
      </c>
      <c r="D21" s="24">
        <v>1</v>
      </c>
      <c r="E21" s="19"/>
      <c r="F21" s="20">
        <v>11638.65</v>
      </c>
      <c r="G21" s="20">
        <f t="shared" si="0"/>
        <v>11638.65</v>
      </c>
      <c r="H21" s="1"/>
    </row>
    <row r="22" spans="1:8" ht="18" customHeight="1" x14ac:dyDescent="0.3">
      <c r="A22" s="133" t="s">
        <v>62</v>
      </c>
      <c r="B22" s="133"/>
      <c r="C22" s="134" t="s">
        <v>67</v>
      </c>
      <c r="D22" s="24">
        <v>7.1999999999999995E-2</v>
      </c>
      <c r="E22" s="127"/>
      <c r="F22" s="20">
        <v>546807.87</v>
      </c>
      <c r="G22" s="20">
        <f t="shared" si="0"/>
        <v>39370.166639999996</v>
      </c>
      <c r="H22" s="1"/>
    </row>
    <row r="23" spans="1:8" ht="16.8" customHeight="1" x14ac:dyDescent="0.3">
      <c r="A23" s="133" t="s">
        <v>63</v>
      </c>
      <c r="B23" s="133"/>
      <c r="C23" s="134" t="s">
        <v>19</v>
      </c>
      <c r="D23" s="24">
        <v>1</v>
      </c>
      <c r="E23" s="23"/>
      <c r="F23" s="20">
        <f>1400000*1.19</f>
        <v>1666000</v>
      </c>
      <c r="G23" s="20">
        <f t="shared" si="0"/>
        <v>1666000</v>
      </c>
      <c r="H23" s="1"/>
    </row>
    <row r="24" spans="1:8" x14ac:dyDescent="0.3">
      <c r="A24" s="94"/>
      <c r="B24" s="95"/>
      <c r="C24" s="95"/>
      <c r="D24" s="96"/>
      <c r="E24" s="97" t="s">
        <v>20</v>
      </c>
      <c r="F24" s="98"/>
      <c r="G24" s="26">
        <f>+SUM(G13:G23)</f>
        <v>2171335.6015650001</v>
      </c>
      <c r="H24" s="1"/>
    </row>
    <row r="25" spans="1:8" x14ac:dyDescent="0.3">
      <c r="A25" s="90" t="s">
        <v>21</v>
      </c>
      <c r="B25" s="91"/>
      <c r="C25" s="91"/>
      <c r="D25" s="91"/>
      <c r="E25" s="91"/>
      <c r="F25" s="91"/>
      <c r="G25" s="92"/>
      <c r="H25" s="1"/>
    </row>
    <row r="26" spans="1:8" x14ac:dyDescent="0.3">
      <c r="A26" s="90" t="s">
        <v>9</v>
      </c>
      <c r="B26" s="91"/>
      <c r="C26" s="93"/>
      <c r="D26" s="27" t="s">
        <v>22</v>
      </c>
      <c r="E26" s="27" t="s">
        <v>23</v>
      </c>
      <c r="F26" s="28" t="s">
        <v>24</v>
      </c>
      <c r="G26" s="29" t="s">
        <v>25</v>
      </c>
      <c r="H26" s="1"/>
    </row>
    <row r="27" spans="1:8" x14ac:dyDescent="0.3">
      <c r="A27" s="84" t="s">
        <v>26</v>
      </c>
      <c r="B27" s="85"/>
      <c r="C27" s="86"/>
      <c r="D27" s="30" t="s">
        <v>27</v>
      </c>
      <c r="E27" s="31">
        <v>10</v>
      </c>
      <c r="F27" s="32">
        <f>+G45</f>
        <v>100332.12</v>
      </c>
      <c r="G27" s="25">
        <f>+F27/E27</f>
        <v>10033.212</v>
      </c>
      <c r="H27" s="1"/>
    </row>
    <row r="28" spans="1:8" x14ac:dyDescent="0.3">
      <c r="A28" s="84" t="s">
        <v>28</v>
      </c>
      <c r="B28" s="85"/>
      <c r="C28" s="86"/>
      <c r="D28" s="30" t="s">
        <v>29</v>
      </c>
      <c r="E28" s="31">
        <v>1</v>
      </c>
      <c r="F28" s="32">
        <v>35561.47</v>
      </c>
      <c r="G28" s="25">
        <f>+F28/E28</f>
        <v>35561.47</v>
      </c>
      <c r="H28" s="1"/>
    </row>
    <row r="29" spans="1:8" x14ac:dyDescent="0.3">
      <c r="A29" s="84" t="s">
        <v>30</v>
      </c>
      <c r="B29" s="85"/>
      <c r="C29" s="86"/>
      <c r="D29" s="30" t="s">
        <v>29</v>
      </c>
      <c r="E29" s="31">
        <v>1</v>
      </c>
      <c r="F29" s="32">
        <v>36806.269999999997</v>
      </c>
      <c r="G29" s="25">
        <f>+F29/E29</f>
        <v>36806.269999999997</v>
      </c>
      <c r="H29" s="1"/>
    </row>
    <row r="30" spans="1:8" ht="15" customHeight="1" x14ac:dyDescent="0.3">
      <c r="A30" s="84" t="s">
        <v>31</v>
      </c>
      <c r="B30" s="85"/>
      <c r="C30" s="86"/>
      <c r="D30" s="30" t="s">
        <v>29</v>
      </c>
      <c r="E30" s="33">
        <v>1</v>
      </c>
      <c r="F30" s="34">
        <v>23817.35</v>
      </c>
      <c r="G30" s="25">
        <f>+F30/E30</f>
        <v>23817.35</v>
      </c>
      <c r="H30" s="1"/>
    </row>
    <row r="31" spans="1:8" x14ac:dyDescent="0.3">
      <c r="A31" s="84" t="s">
        <v>32</v>
      </c>
      <c r="B31" s="85"/>
      <c r="C31" s="86"/>
      <c r="D31" s="35" t="s">
        <v>33</v>
      </c>
      <c r="E31" s="36">
        <v>1</v>
      </c>
      <c r="F31" s="25">
        <v>42623.31</v>
      </c>
      <c r="G31" s="25">
        <f>+F31/E31</f>
        <v>42623.31</v>
      </c>
      <c r="H31" s="1"/>
    </row>
    <row r="32" spans="1:8" x14ac:dyDescent="0.3">
      <c r="A32" s="70"/>
      <c r="B32" s="72"/>
      <c r="C32" s="72"/>
      <c r="D32" s="71"/>
      <c r="E32" s="87" t="s">
        <v>34</v>
      </c>
      <c r="F32" s="88"/>
      <c r="G32" s="37">
        <f>+SUM(G27:G31)</f>
        <v>148841.61199999999</v>
      </c>
      <c r="H32" s="1"/>
    </row>
    <row r="33" spans="1:8" x14ac:dyDescent="0.3">
      <c r="A33" s="76" t="s">
        <v>35</v>
      </c>
      <c r="B33" s="77"/>
      <c r="C33" s="77"/>
      <c r="D33" s="77"/>
      <c r="E33" s="77"/>
      <c r="F33" s="77"/>
      <c r="G33" s="78"/>
      <c r="H33" s="1"/>
    </row>
    <row r="34" spans="1:8" x14ac:dyDescent="0.3">
      <c r="A34" s="76" t="s">
        <v>36</v>
      </c>
      <c r="B34" s="89"/>
      <c r="C34" s="14" t="s">
        <v>22</v>
      </c>
      <c r="D34" s="14" t="s">
        <v>11</v>
      </c>
      <c r="E34" s="14" t="s">
        <v>37</v>
      </c>
      <c r="F34" s="15" t="s">
        <v>38</v>
      </c>
      <c r="G34" s="16" t="s">
        <v>13</v>
      </c>
      <c r="H34" s="1"/>
    </row>
    <row r="35" spans="1:8" x14ac:dyDescent="0.3">
      <c r="A35" s="70" t="s">
        <v>68</v>
      </c>
      <c r="B35" s="71"/>
      <c r="C35" s="38" t="s">
        <v>69</v>
      </c>
      <c r="D35" s="38">
        <v>1</v>
      </c>
      <c r="E35" s="135">
        <v>1</v>
      </c>
      <c r="F35" s="39">
        <v>40000</v>
      </c>
      <c r="G35" s="40">
        <f>F35*E35*D35</f>
        <v>40000</v>
      </c>
      <c r="H35" s="1"/>
    </row>
    <row r="36" spans="1:8" x14ac:dyDescent="0.3">
      <c r="A36" s="70"/>
      <c r="B36" s="71"/>
      <c r="C36" s="38"/>
      <c r="D36" s="38"/>
      <c r="E36" s="38"/>
      <c r="F36" s="39"/>
      <c r="G36" s="40"/>
      <c r="H36" s="1"/>
    </row>
    <row r="37" spans="1:8" x14ac:dyDescent="0.3">
      <c r="A37" s="70"/>
      <c r="B37" s="72"/>
      <c r="C37" s="72"/>
      <c r="D37" s="71"/>
      <c r="E37" s="73" t="s">
        <v>39</v>
      </c>
      <c r="F37" s="74"/>
      <c r="G37" s="41">
        <f>+SUM(G35:G36)</f>
        <v>40000</v>
      </c>
      <c r="H37" s="1"/>
    </row>
    <row r="38" spans="1:8" x14ac:dyDescent="0.3">
      <c r="A38" s="70"/>
      <c r="B38" s="72"/>
      <c r="C38" s="72"/>
      <c r="D38" s="72"/>
      <c r="E38" s="72"/>
      <c r="F38" s="72"/>
      <c r="G38" s="75"/>
      <c r="H38" s="1"/>
    </row>
    <row r="39" spans="1:8" x14ac:dyDescent="0.3">
      <c r="A39" s="76" t="s">
        <v>40</v>
      </c>
      <c r="B39" s="77"/>
      <c r="C39" s="77"/>
      <c r="D39" s="77"/>
      <c r="E39" s="77"/>
      <c r="F39" s="77"/>
      <c r="G39" s="78"/>
      <c r="H39" s="1"/>
    </row>
    <row r="40" spans="1:8" x14ac:dyDescent="0.3">
      <c r="A40" s="42" t="s">
        <v>9</v>
      </c>
      <c r="B40" s="14" t="s">
        <v>11</v>
      </c>
      <c r="C40" s="14" t="s">
        <v>41</v>
      </c>
      <c r="D40" s="14" t="s">
        <v>42</v>
      </c>
      <c r="E40" s="14" t="s">
        <v>43</v>
      </c>
      <c r="F40" s="15" t="s">
        <v>23</v>
      </c>
      <c r="G40" s="16" t="s">
        <v>25</v>
      </c>
      <c r="H40" s="1"/>
    </row>
    <row r="41" spans="1:8" x14ac:dyDescent="0.3">
      <c r="A41" s="43" t="s">
        <v>44</v>
      </c>
      <c r="B41" s="31">
        <v>1</v>
      </c>
      <c r="C41" s="44">
        <v>65826</v>
      </c>
      <c r="D41" s="45">
        <v>0.55000000000000004</v>
      </c>
      <c r="E41" s="44">
        <f>+C41*(1+D41)</f>
        <v>102030.3</v>
      </c>
      <c r="F41" s="46">
        <v>2.5</v>
      </c>
      <c r="G41" s="25">
        <f>+E41/F41</f>
        <v>40812.120000000003</v>
      </c>
      <c r="H41" s="1"/>
    </row>
    <row r="42" spans="1:8" x14ac:dyDescent="0.3">
      <c r="A42" s="43" t="s">
        <v>45</v>
      </c>
      <c r="B42" s="31">
        <v>2</v>
      </c>
      <c r="C42" s="44">
        <v>48000</v>
      </c>
      <c r="D42" s="45">
        <v>0.55000000000000004</v>
      </c>
      <c r="E42" s="44">
        <f>+C42*(1+D42)</f>
        <v>74400</v>
      </c>
      <c r="F42" s="46">
        <f>+F41</f>
        <v>2.5</v>
      </c>
      <c r="G42" s="25">
        <f>+ROUND((E42/F42),2)*B42</f>
        <v>59520</v>
      </c>
      <c r="H42" s="1"/>
    </row>
    <row r="43" spans="1:8" x14ac:dyDescent="0.3">
      <c r="A43" s="43"/>
      <c r="B43" s="31"/>
      <c r="C43" s="44"/>
      <c r="D43" s="45"/>
      <c r="E43" s="44"/>
      <c r="F43" s="47"/>
      <c r="G43" s="25"/>
      <c r="H43" s="1"/>
    </row>
    <row r="44" spans="1:8" x14ac:dyDescent="0.3">
      <c r="A44" s="48"/>
      <c r="B44" s="38"/>
      <c r="C44" s="38"/>
      <c r="D44" s="38"/>
      <c r="E44" s="38"/>
      <c r="F44" s="39"/>
      <c r="G44" s="25"/>
      <c r="H44" s="1"/>
    </row>
    <row r="45" spans="1:8" x14ac:dyDescent="0.3">
      <c r="A45" s="79"/>
      <c r="B45" s="80"/>
      <c r="C45" s="80"/>
      <c r="D45" s="81"/>
      <c r="E45" s="82" t="s">
        <v>46</v>
      </c>
      <c r="F45" s="83"/>
      <c r="G45" s="49">
        <f>+SUM(G41:G44)</f>
        <v>100332.12</v>
      </c>
      <c r="H45" s="1"/>
    </row>
    <row r="46" spans="1:8" x14ac:dyDescent="0.3">
      <c r="A46" s="64" t="s">
        <v>47</v>
      </c>
      <c r="B46" s="65"/>
      <c r="C46" s="65"/>
      <c r="D46" s="65"/>
      <c r="E46" s="65"/>
      <c r="F46" s="66"/>
      <c r="G46" s="50">
        <f>(G45+G32+G37+G24)</f>
        <v>2460509.333565</v>
      </c>
      <c r="H46" s="1"/>
    </row>
    <row r="47" spans="1:8" x14ac:dyDescent="0.3">
      <c r="A47" s="64" t="s">
        <v>48</v>
      </c>
      <c r="B47" s="65"/>
      <c r="C47" s="65"/>
      <c r="D47" s="65"/>
      <c r="E47" s="66"/>
      <c r="F47" s="51">
        <v>0.31</v>
      </c>
      <c r="G47" s="50">
        <f>+ROUND(G46*F47,0)</f>
        <v>762758</v>
      </c>
      <c r="H47" s="1"/>
    </row>
    <row r="48" spans="1:8" x14ac:dyDescent="0.3">
      <c r="A48" s="64" t="s">
        <v>49</v>
      </c>
      <c r="B48" s="65"/>
      <c r="C48" s="65"/>
      <c r="D48" s="65"/>
      <c r="E48" s="66"/>
      <c r="F48" s="51">
        <v>0.05</v>
      </c>
      <c r="G48" s="50">
        <f>+ROUND(G46*F48,0)</f>
        <v>123025</v>
      </c>
      <c r="H48" s="1"/>
    </row>
    <row r="49" spans="1:8" x14ac:dyDescent="0.3">
      <c r="A49" s="64" t="s">
        <v>50</v>
      </c>
      <c r="B49" s="65"/>
      <c r="C49" s="65"/>
      <c r="D49" s="65"/>
      <c r="E49" s="65"/>
      <c r="F49" s="66"/>
      <c r="G49" s="50">
        <f>+G46+G47+G48</f>
        <v>3346292.333565</v>
      </c>
      <c r="H49" s="1"/>
    </row>
    <row r="50" spans="1:8" ht="15" thickBot="1" x14ac:dyDescent="0.35">
      <c r="A50" s="67" t="s">
        <v>51</v>
      </c>
      <c r="B50" s="68"/>
      <c r="C50" s="68"/>
      <c r="D50" s="68"/>
      <c r="E50" s="68"/>
      <c r="F50" s="69"/>
      <c r="G50" s="52">
        <f>+ROUND(G49,0)</f>
        <v>3346292</v>
      </c>
      <c r="H50" s="1"/>
    </row>
    <row r="51" spans="1:8" x14ac:dyDescent="0.3">
      <c r="A51" s="54"/>
      <c r="B51" s="62"/>
      <c r="C51" s="62"/>
      <c r="D51" s="62"/>
      <c r="E51" s="62"/>
      <c r="F51" s="55"/>
      <c r="G51" s="56"/>
      <c r="H51" s="1"/>
    </row>
    <row r="52" spans="1:8" x14ac:dyDescent="0.3">
      <c r="A52" s="57"/>
      <c r="B52" s="57"/>
      <c r="D52" s="54"/>
      <c r="E52" s="58"/>
      <c r="F52" s="59"/>
      <c r="G52" s="58"/>
      <c r="H52" s="1"/>
    </row>
    <row r="53" spans="1:8" x14ac:dyDescent="0.3">
      <c r="A53" s="61" t="s">
        <v>52</v>
      </c>
      <c r="B53" s="62"/>
      <c r="D53" s="62" t="s">
        <v>53</v>
      </c>
      <c r="E53" s="62"/>
      <c r="F53" s="61"/>
      <c r="G53" s="61"/>
      <c r="H53" s="60"/>
    </row>
    <row r="54" spans="1:8" x14ac:dyDescent="0.3">
      <c r="A54" s="63" t="s">
        <v>54</v>
      </c>
      <c r="B54" s="63"/>
      <c r="D54" s="63" t="s">
        <v>55</v>
      </c>
      <c r="E54" s="63"/>
      <c r="F54" s="63"/>
      <c r="G54" s="63"/>
      <c r="H54" s="1"/>
    </row>
  </sheetData>
  <mergeCells count="52">
    <mergeCell ref="A23:B23"/>
    <mergeCell ref="A18:B18"/>
    <mergeCell ref="A19:B19"/>
    <mergeCell ref="A20:B20"/>
    <mergeCell ref="A21:B21"/>
    <mergeCell ref="A22:B22"/>
    <mergeCell ref="A13:B13"/>
    <mergeCell ref="A14:B14"/>
    <mergeCell ref="A15:B15"/>
    <mergeCell ref="A16:B16"/>
    <mergeCell ref="A17:B17"/>
    <mergeCell ref="A12:B12"/>
    <mergeCell ref="A1:A4"/>
    <mergeCell ref="B1:E4"/>
    <mergeCell ref="F1:G4"/>
    <mergeCell ref="A5:G5"/>
    <mergeCell ref="B6:G6"/>
    <mergeCell ref="B8:F8"/>
    <mergeCell ref="B9:F9"/>
    <mergeCell ref="B10:C10"/>
    <mergeCell ref="A11:G11"/>
    <mergeCell ref="E24:F24"/>
    <mergeCell ref="A30:C30"/>
    <mergeCell ref="A24:D24"/>
    <mergeCell ref="A25:G25"/>
    <mergeCell ref="A26:C26"/>
    <mergeCell ref="A27:C27"/>
    <mergeCell ref="A28:C28"/>
    <mergeCell ref="A29:C29"/>
    <mergeCell ref="A45:D45"/>
    <mergeCell ref="E45:F45"/>
    <mergeCell ref="A31:C31"/>
    <mergeCell ref="A32:D32"/>
    <mergeCell ref="E32:F32"/>
    <mergeCell ref="A33:G33"/>
    <mergeCell ref="A34:B34"/>
    <mergeCell ref="A35:B35"/>
    <mergeCell ref="A36:B36"/>
    <mergeCell ref="A37:D37"/>
    <mergeCell ref="E37:F37"/>
    <mergeCell ref="A38:G38"/>
    <mergeCell ref="A39:G39"/>
    <mergeCell ref="A53:B53"/>
    <mergeCell ref="D53:G53"/>
    <mergeCell ref="A54:B54"/>
    <mergeCell ref="D54:G54"/>
    <mergeCell ref="A46:F46"/>
    <mergeCell ref="A47:E47"/>
    <mergeCell ref="A48:E48"/>
    <mergeCell ref="A49:F49"/>
    <mergeCell ref="A50:F50"/>
    <mergeCell ref="B51:E51"/>
  </mergeCells>
  <pageMargins left="0.7" right="0.7" top="0.75" bottom="0.75" header="0.3" footer="0.3"/>
  <pageSetup paperSize="14"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vt:lpstr>
      <vt:lpstr>'1'!Área_de_impresión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JHOAN CAMILO CRUZ AGUIRRE</cp:lastModifiedBy>
  <dcterms:created xsi:type="dcterms:W3CDTF">2025-01-29T15:13:54Z</dcterms:created>
  <dcterms:modified xsi:type="dcterms:W3CDTF">2025-01-29T19:00:14Z</dcterms:modified>
</cp:coreProperties>
</file>